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736735D8-E512-4953-94F1-31F85703806C}" xr6:coauthVersionLast="47" xr6:coauthVersionMax="47" xr10:uidLastSave="{666E6A64-78F1-44EA-8F52-E1488C7E4554}"/>
  <bookViews>
    <workbookView xWindow="28680" yWindow="-120" windowWidth="29040" windowHeight="15720" xr2:uid="{9BE0A637-154C-4AF4-8B35-6AE18FA022B0}"/>
  </bookViews>
  <sheets>
    <sheet name="Eichelberger, Scott"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<sst xmlns="http://schemas.openxmlformats.org/spreadsheetml/2006/main" count="2448" uniqueCount="420">
  <si>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</si>
  <si>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</si>
  <si>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</si>
  <si>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</si>
  <si>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</si>
  <si>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</si>
  <si>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</si>
  <si>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</si>
  <si>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</si>
  <si>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</si>
  <si>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</si>
  <si>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</si>
  <si>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</si>
  <si>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</si>
  <si>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</si>
  <si>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</si>
  <si>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</si>
  <si>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</si>
  <si>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</si>
  <si>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</si>
  <si>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</si>
  <si>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</si>
  <si>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</si>
  <si>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</si>
  <si>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</si>
  <si>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</si>
  <si>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</si>
  <si>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</si>
  <si>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</si>
  <si>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</si>
  <si>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</si>
  <si>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</si>
  <si>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</si>
  <si>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</si>
  <si>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</si>
  <si>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</si>
  <si>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</si>
  <si>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</si>
  <si>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</si>
  <si>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</si>
  <si>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</si>
  <si>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</si>
  <si>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</si>
  <si>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</si>
  <si>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</si>
  <si>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</si>
  <si>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</si>
  <si>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</si>
  <si>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</si>
  <si>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</si>
  <si>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</si>
  <si>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</si>
  <si>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</si>
  <si>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</si>
  <si>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</si>
  <si>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</si>
  <si>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</si>
  <si>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</si>
  <si>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</si>
  <si>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</si>
  <si>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</si>
  <si>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</si>
  <si>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</si>
  <si>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</si>
  <si>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</si>
  <si>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</si>
  <si>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</si>
  <si>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</si>
  <si>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</si>
  <si>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</si>
  <si>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</si>
  <si>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</si>
  <si>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</si>
  <si>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</si>
  <si>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</si>
  <si>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</si>
  <si>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</si>
  <si>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</si>
  <si>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</si>
  <si>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</si>
  <si>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</si>
  <si>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</si>
  <si>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</si>
  <si>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</si>
  <si>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</si>
  <si>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</si>
  <si>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</si>
  <si>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</si>
  <si>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</si>
  <si>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</si>
  <si>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</si>
  <si>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</si>
  <si>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</si>
  <si>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</si>
  <si>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</si>
  <si>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</si>
  <si>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</si>
  <si>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</si>
  <si>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</si>
  <si>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</si>
  <si>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</si>
  <si>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</si>
  <si>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</si>
  <si>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</si>
  <si>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</si>
  <si>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</si>
  <si>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</si>
  <si>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Eichelberger, Scott</t>
  </si>
  <si>
    <t>18Jul23403</t>
  </si>
  <si>
    <t>CSA</t>
  </si>
  <si>
    <t>Gen. David Danner ./2/XV, AotT</t>
  </si>
  <si>
    <t>USA</t>
  </si>
  <si>
    <t>Cadet Scott Eichelberger 1/1/I, AotP</t>
  </si>
  <si>
    <t>HPS Gettysburg</t>
  </si>
  <si>
    <t>067. Encounters along South Mountain II (var. 2) /15</t>
  </si>
  <si>
    <t>West Point Training</t>
  </si>
  <si>
    <t>.</t>
  </si>
  <si>
    <t>. . . ././., .</t>
  </si>
  <si>
    <t>18Aug23414</t>
  </si>
  <si>
    <t>1st Lt. Scott Eichelberger 1/1/I, AotP</t>
  </si>
  <si>
    <t>Raid on Stephenson's Depot /18</t>
  </si>
  <si>
    <t>Maneuver</t>
  </si>
  <si>
    <t>Gen. Joseph Meyer ././zRetired, AotT</t>
  </si>
  <si>
    <t>18Aug23415</t>
  </si>
  <si>
    <t>Training Scenario - I Cps vs. I Cps at Emmitsburg /16</t>
  </si>
  <si>
    <t>18Aug23416</t>
  </si>
  <si>
    <t>Lt. Col. Daniel Houghtaling 7/2/XV, AotT</t>
  </si>
  <si>
    <t>288. Probing westward (var. 13) /27</t>
  </si>
  <si>
    <t>18Aug23433</t>
  </si>
  <si>
    <t>1st Lt. Derek Squires ././zDischarged, .</t>
  </si>
  <si>
    <t>!HISTORICAL 1.1 Gettysburg - July 1, 1863 /44</t>
  </si>
  <si>
    <t>18Aug23436</t>
  </si>
  <si>
    <t>18Sep23451</t>
  </si>
  <si>
    <t>Lt. Col. Ken Talley ././zRetired, AotW</t>
  </si>
  <si>
    <t>HPS Antietam</t>
  </si>
  <si>
    <t>012 1BR_Henry Hill /12</t>
  </si>
  <si>
    <t>Battle</t>
  </si>
  <si>
    <t>18Sep23476</t>
  </si>
  <si>
    <t>Maj. Scott Eichelberger 1/1/I, AotP</t>
  </si>
  <si>
    <t>043 Ant_North Woods (Historical) /16</t>
  </si>
  <si>
    <t>18Nov23492</t>
  </si>
  <si>
    <t>Lt. Col. Scott Eichelberger 1/1/I, AotP</t>
  </si>
  <si>
    <t>18Nov23497</t>
  </si>
  <si>
    <t>Brig. Gen. Mike Burns 4/4/II, AotM</t>
  </si>
  <si>
    <t>031 Ant_Antietam (Historical) /40</t>
  </si>
  <si>
    <t>18Nov23516</t>
  </si>
  <si>
    <t>1st Lt. Frank Freeman 3/3/V, AotP</t>
  </si>
  <si>
    <t>069. The northern approaches (var. 1) /12</t>
  </si>
  <si>
    <t>18Dec23525</t>
  </si>
  <si>
    <t>007. The Battle of Gettysburg, July 1, 1863 (var. 1) /158</t>
  </si>
  <si>
    <t>19Jan23546</t>
  </si>
  <si>
    <t>Maj. Larry Mills ././zRetired, ANV</t>
  </si>
  <si>
    <t>HPS Chickamauga</t>
  </si>
  <si>
    <t>051 Chick_Jay's Mill 9am (H) 12 /12</t>
  </si>
  <si>
    <t>19Jan23553</t>
  </si>
  <si>
    <t>059 Chick_Brock Field 1pm (H) 12 /12</t>
  </si>
  <si>
    <t>19Feb23566</t>
  </si>
  <si>
    <t>Lt. Col. Larry Mills ././zRetired, ANV</t>
  </si>
  <si>
    <t>HPS Chancellorsville</t>
  </si>
  <si>
    <t>098F_Face off near Chancellorsville.scn /25</t>
  </si>
  <si>
    <t>19Feb23574</t>
  </si>
  <si>
    <t>089 Frk_Kentucky Sept. 1863 40 /40</t>
  </si>
  <si>
    <t>19Mar23597</t>
  </si>
  <si>
    <t>005 P_Perryville V.2 (Meet) 38 /38</t>
  </si>
  <si>
    <t>19Mar23605</t>
  </si>
  <si>
    <t>Brig. Gen. Stefano Ciampoli 2/1/I, ANV</t>
  </si>
  <si>
    <t>19Mar23606</t>
  </si>
  <si>
    <t>021c_April_29th /35</t>
  </si>
  <si>
    <t>19Mar23621</t>
  </si>
  <si>
    <t>081. Cavalry skirmishes (var. 32) /18</t>
  </si>
  <si>
    <t>19Apr23639</t>
  </si>
  <si>
    <t>Col. Scott Eichelberger 1/1/I, AotP</t>
  </si>
  <si>
    <t>080C_May 1863 Equal fight.scn /40</t>
  </si>
  <si>
    <t>19Apr23659</t>
  </si>
  <si>
    <t>Fld. Lt. Fred Edens 7/2/I, AotM</t>
  </si>
  <si>
    <t>19May23712</t>
  </si>
  <si>
    <t>Col. Larry Mills ././zRetired, ANV</t>
  </si>
  <si>
    <t>039 Chick_Chickamauga (H) 85 /85</t>
  </si>
  <si>
    <t>19Jun23727</t>
  </si>
  <si>
    <t>Lt. Gen. Ed Lytwak 1/1/XV, AotT</t>
  </si>
  <si>
    <t>HPS Vicksburg</t>
  </si>
  <si>
    <t>jf_c2u2.scn /77</t>
  </si>
  <si>
    <t>Multiplayer Maneuver</t>
  </si>
  <si>
    <t>Lt. Gen. John Lytwak ././XV, AotT</t>
  </si>
  <si>
    <t>19Jul23755</t>
  </si>
  <si>
    <t>Other (Enter description in Comments including # turns) /0</t>
  </si>
  <si>
    <t>19Aug23792</t>
  </si>
  <si>
    <t>Campaign (Enter description in Comments) /0</t>
  </si>
  <si>
    <t>19Sep23798</t>
  </si>
  <si>
    <t>19Sep23811</t>
  </si>
  <si>
    <t>Lt. Col. Fred Edens 7/2/I, AotM</t>
  </si>
  <si>
    <t>HPS Atlanta</t>
  </si>
  <si>
    <t>037-Cassville May 19 PM Historical /40</t>
  </si>
  <si>
    <t>Col. Walt Dortch ./1/V, AotP</t>
  </si>
  <si>
    <t>19Oct23829</t>
  </si>
  <si>
    <t>095 GM_A Great clash north of the Cumberland 40 /40</t>
  </si>
  <si>
    <t>Multiplayer Battle</t>
  </si>
  <si>
    <t>19Dec23886</t>
  </si>
  <si>
    <t>Brig. Gen. Larry Mills ././zRetired, ANV</t>
  </si>
  <si>
    <t>fmc_jax c1u2.scn /67</t>
  </si>
  <si>
    <t>Col. John Brogden ././zDischarged, AotT</t>
  </si>
  <si>
    <t>Capt. Victor Nelson 4/1/V, AotP</t>
  </si>
  <si>
    <t>19Dec23887</t>
  </si>
  <si>
    <t>Col. Jim Boling 5/1/V, AotP</t>
  </si>
  <si>
    <t>Fld. Lt. Danny Canavan ././zRetired, ANV</t>
  </si>
  <si>
    <t>Gen. Jim Garner 4/2/II, AotM</t>
  </si>
  <si>
    <t>19Dec23892</t>
  </si>
  <si>
    <t>Brig. Gen. David Goode 4/1/II, AotM</t>
  </si>
  <si>
    <t>!!What if Fortress Rosecrans /40</t>
  </si>
  <si>
    <t>19Dec23898</t>
  </si>
  <si>
    <t>Col. Thomas Hibolin ././zRetired, AotW</t>
  </si>
  <si>
    <t>!!What if Cleburne Attacks /23</t>
  </si>
  <si>
    <t>20Feb23982</t>
  </si>
  <si>
    <t>Fld. Lt. Mark Gibson ././zDischarged, ANV</t>
  </si>
  <si>
    <t>20Feb23984</t>
  </si>
  <si>
    <t>120. Entrenched along Pipe Creek VII (var. 6) /213</t>
  </si>
  <si>
    <t>Maj. Victor Nelson 4/1/V, AotP</t>
  </si>
  <si>
    <t>Lt. Col. Steve Tinling 6/2/II, AotP</t>
  </si>
  <si>
    <t>Fld. Lt. Dan Castro 1/4/I, ANV</t>
  </si>
  <si>
    <t>20Mar24036</t>
  </si>
  <si>
    <t>Cadet Ryan Dukeman ././zDischarged, AotT</t>
  </si>
  <si>
    <t>JTS Campaign Shenandoah</t>
  </si>
  <si>
    <t>011_McDowell May 8th, 1862 /15</t>
  </si>
  <si>
    <t>20Mar24055</t>
  </si>
  <si>
    <t>05h. Champion Hill.scn /30</t>
  </si>
  <si>
    <t>20Mar24063</t>
  </si>
  <si>
    <t>Brig. Gen. Patrick Hollevoet 3/1/II, ANV</t>
  </si>
  <si>
    <t>HPS Ozark</t>
  </si>
  <si>
    <t>01a Boonville_Var /24</t>
  </si>
  <si>
    <t>20Apr24104</t>
  </si>
  <si>
    <t>Cadet Brian Twist ././zDischarged, AotT</t>
  </si>
  <si>
    <t>20Apr24105</t>
  </si>
  <si>
    <t>Maj. Gen. Larry Mills ././zRetired, ANV</t>
  </si>
  <si>
    <t>20Apr24144</t>
  </si>
  <si>
    <t>Brig. Gen. Scott Eichelberger 1/1/I, AotP</t>
  </si>
  <si>
    <t>1st Lt. Ryan Dukeman ././zDischarged, AotT</t>
  </si>
  <si>
    <t>20Apr24148</t>
  </si>
  <si>
    <t>Lt. Col. Frank Freeman 3/3/V, AotP</t>
  </si>
  <si>
    <t>!HISTORICAL 1.1.2 Oak Hill - July 1st - Gettysburg /6</t>
  </si>
  <si>
    <t>20Apr24149</t>
  </si>
  <si>
    <t>20Apr24150</t>
  </si>
  <si>
    <t>20Apr24151</t>
  </si>
  <si>
    <t>!HISTORICAL 4. The Battle of Aldie - June 17, 1863 /12</t>
  </si>
  <si>
    <t>20May24232</t>
  </si>
  <si>
    <t>Cadet William Schwartz ./1/I, AotP</t>
  </si>
  <si>
    <t>20May24234</t>
  </si>
  <si>
    <t>005_1st Battle of Kernstown March 23rd, 1862 /21</t>
  </si>
  <si>
    <t>20Jun24272</t>
  </si>
  <si>
    <t>20Jun24277</t>
  </si>
  <si>
    <t>Lt. Gen. Owen Evans 2/4/II, AotM</t>
  </si>
  <si>
    <t>02h. Port Gibson.scn /38</t>
  </si>
  <si>
    <t>20Jun24295</t>
  </si>
  <si>
    <t>Cadet Ross Greenley ././zDischarged, AotS</t>
  </si>
  <si>
    <t>013 P_Open Knob 3pm 10 /10</t>
  </si>
  <si>
    <t>20Jul24356</t>
  </si>
  <si>
    <t>Cadet Didier Cornillie ././zDischarged, AotS</t>
  </si>
  <si>
    <t>20Jul24374</t>
  </si>
  <si>
    <t>Pemberton Gets Help Tournament_Battle for Auburn /38</t>
  </si>
  <si>
    <t>20Jul24381</t>
  </si>
  <si>
    <t>Brig. Gen. Ed Blackburn 6/1/II, AotM</t>
  </si>
  <si>
    <t>Brig. Gen. Walt Dortch ./1/V, AotP</t>
  </si>
  <si>
    <t>020. Pipe Creek Assault - Balanced (var. 1) /191</t>
  </si>
  <si>
    <t>Col. Victor Nelson 4/1/V, AotP</t>
  </si>
  <si>
    <t>Capt. Mark Gibson ././zDischarged, ANV</t>
  </si>
  <si>
    <t>20Jul24411</t>
  </si>
  <si>
    <t>Cadet Lynn Newell ././V, AotP</t>
  </si>
  <si>
    <t>20Aug24506</t>
  </si>
  <si>
    <t>Gen. D.W. Mallory 8/1/I, AotM</t>
  </si>
  <si>
    <t>Gen. Kenneth Miller 3/1/II, AotP</t>
  </si>
  <si>
    <t>090. Block the Crossings (var. 3) /37</t>
  </si>
  <si>
    <t>Gen. Nicholas Kunz ././II, AotM</t>
  </si>
  <si>
    <t>Gen. Gene Nix 4/2/I, AotM</t>
  </si>
  <si>
    <t>Gen. John Dragan ././zRetired, AoA</t>
  </si>
  <si>
    <t>Gen. Mark Oakford ././II, AotP</t>
  </si>
  <si>
    <t>Gen. Frank DiNola ././zDischarged, AotT</t>
  </si>
  <si>
    <t>20Oct24608</t>
  </si>
  <si>
    <t>Maj. Gen. Scott Eichelberger 1/1/I, AotP</t>
  </si>
  <si>
    <t>Cadet Phoenix Rann ././zRetired, AotP</t>
  </si>
  <si>
    <t>20Nov24746</t>
  </si>
  <si>
    <t>Cadet Tom Porto ././zRetired, AotP</t>
  </si>
  <si>
    <t>20Dec24774</t>
  </si>
  <si>
    <t>Cadet Stephen Weppner 4/1/XVII, AotT</t>
  </si>
  <si>
    <t>21Jan24827</t>
  </si>
  <si>
    <t>Lt. Gen. Scott Eichelberger 1/1/I, AotP</t>
  </si>
  <si>
    <t>HPS Corinth</t>
  </si>
  <si>
    <t>pjvdr_c23u4 The Battle of the Hatchie, October 2, 1862 /40</t>
  </si>
  <si>
    <t>Cadet ././., .</t>
  </si>
  <si>
    <t>21Jan24837</t>
  </si>
  <si>
    <t>Pemberton Gets Help Tournament_Battle for Jackson /38</t>
  </si>
  <si>
    <t>21Jan24841</t>
  </si>
  <si>
    <t>Pemberton Gets Help Tournament_No Turning Back /38</t>
  </si>
  <si>
    <t>21Feb24903</t>
  </si>
  <si>
    <t>Cadet Ian Spence 5/1/I, AotP</t>
  </si>
  <si>
    <t>HPS Peninsula</t>
  </si>
  <si>
    <t>02c_Hist_Beaver Dam_June 26.scn /15</t>
  </si>
  <si>
    <t>21Feb24932</t>
  </si>
  <si>
    <t>21Feb24975</t>
  </si>
  <si>
    <t>Maj. Gen. Derek Hampel ./1/XV, AotT</t>
  </si>
  <si>
    <t>HPS Franklin</t>
  </si>
  <si>
    <t>Col. Paul Swanson ./1/I, ANV</t>
  </si>
  <si>
    <t>Col. Jason Campbell ././zDischarged, AotM</t>
  </si>
  <si>
    <t>Lt. Gen. Michael Mihalik 7/3/II, AotM</t>
  </si>
  <si>
    <t>1st Lt. Stephen Weppner 4/1/XVII, AotT</t>
  </si>
  <si>
    <t>Gen. Kelly Ross 3/1/XVI, AotT</t>
  </si>
  <si>
    <t>21Jun25287</t>
  </si>
  <si>
    <t>Gen. Scott Eichelberger 1/1/I, AotP</t>
  </si>
  <si>
    <t>Maj. Gen. Steve Blake ././zRetired, AotP</t>
  </si>
  <si>
    <t>000-Getting Started /10</t>
  </si>
  <si>
    <t>21Jul25345</t>
  </si>
  <si>
    <t>Lt. Gen. Gerald Jensen 5/3/II, ANV</t>
  </si>
  <si>
    <t>099 GM_Escape from Kentucky 38 /38</t>
  </si>
  <si>
    <t>21Jul25431</t>
  </si>
  <si>
    <t>Cadet Troy Zhang 7/2/I, AotP</t>
  </si>
  <si>
    <t>21Aug25479</t>
  </si>
  <si>
    <t>21Sep25504</t>
  </si>
  <si>
    <t>Cadet Logrus Pattern 5/2/V, AotP</t>
  </si>
  <si>
    <t>!HISTORICAL 1.1.1 Opening Fight - July 1st - Gettysburg /4</t>
  </si>
  <si>
    <t>21Nov25672</t>
  </si>
  <si>
    <t>Cadet Thomas Plunk ././zDischarged, AotP</t>
  </si>
  <si>
    <t>21Dec25729</t>
  </si>
  <si>
    <t>Lt. Gen. James Gleason 3/3/II, AotP</t>
  </si>
  <si>
    <t>22Feb25880</t>
  </si>
  <si>
    <t>Maj. Gen. Tim Reneau ./2/II, AotM</t>
  </si>
  <si>
    <t>Gen. Walt Dortch ./1/V, AotP</t>
  </si>
  <si>
    <t>Maj. Gen. David Peek 2/2/II, AotM</t>
  </si>
  <si>
    <t>Brig. Gen. Thomas Marshall 3/2/II, AotM</t>
  </si>
  <si>
    <t>Lt. Gen. Jim Boling 5/1/V, AotP</t>
  </si>
  <si>
    <t>22Jul26179</t>
  </si>
  <si>
    <t>Gen. Blake Strickler ././., CoA CSA</t>
  </si>
  <si>
    <t>22Jul26183</t>
  </si>
  <si>
    <t>047 Chick_Meeting Engagement 130 /130</t>
  </si>
  <si>
    <t>22Jul26187</t>
  </si>
  <si>
    <t>023 2BR_Groveton (Historical) /10</t>
  </si>
  <si>
    <t>22Jul26190</t>
  </si>
  <si>
    <t>053 CM_Cedar Mountain (Historical) /21</t>
  </si>
  <si>
    <t>22Jul26192</t>
  </si>
  <si>
    <t>052 Ch_Chantilly_cavalry /30</t>
  </si>
  <si>
    <t>22Jul26196</t>
  </si>
  <si>
    <t>00f_Hist_Seven Pines_May 31-June 1.scn /51</t>
  </si>
  <si>
    <t>22Dec26603</t>
  </si>
  <si>
    <t>Cadet Gary O'Brien 8/3/II, AotP</t>
  </si>
  <si>
    <t>23Mar26746</t>
  </si>
  <si>
    <t>Cadet George Bisset ././zRetired, AotT</t>
  </si>
  <si>
    <t>WDS Civil War Battles</t>
  </si>
  <si>
    <t>004-620101-Williamsburg_W /40</t>
  </si>
  <si>
    <t>23Sep26994</t>
  </si>
  <si>
    <t>Maj. Gen. Ed Blackburn 6/1/II, AotM</t>
  </si>
  <si>
    <t>Maj. Gen. John Kesson ./1/II, AotM</t>
  </si>
  <si>
    <t>24Jan27162</t>
  </si>
  <si>
    <t>Maj. Gen. Mitchell Johnson ././., CoA USA</t>
  </si>
  <si>
    <t>!BG 025 - Equal Force Battle v.4 /50</t>
  </si>
  <si>
    <t>Maj. Gen. Kyle FitzMaurice ././XVII, AotT</t>
  </si>
  <si>
    <t>Gen. Richard Whipkey ././CO, AotP</t>
  </si>
  <si>
    <t>25Jan27521</t>
  </si>
  <si>
    <t>Gen. Bill Zuelsdorff 3/2/I, AotP</t>
  </si>
  <si>
    <t>100% Muster Response Q4-2018</t>
  </si>
  <si>
    <t>100% Division Muster Q4-2018</t>
  </si>
  <si>
    <t>GCM, December 2018 Website Support Donation Drive</t>
  </si>
  <si>
    <t>AotP Service Medal (earned 01/19)</t>
  </si>
  <si>
    <t>AotP Muster Ribbon (1st Award: 01/19)</t>
  </si>
  <si>
    <t>100% Muster Response Q1-2019</t>
  </si>
  <si>
    <t>Perryville Ribbon: 19Mar23597</t>
  </si>
  <si>
    <t>Sheridan Combat Medal Q1-2019</t>
  </si>
  <si>
    <t>100% Division Muster Q2-2019</t>
  </si>
  <si>
    <t>100% Muster Response Q2-2019</t>
  </si>
  <si>
    <t>Chickamauga Ribbon: Game 19May23712</t>
  </si>
  <si>
    <t>100% Muster Response Q3-2019</t>
  </si>
  <si>
    <t>100% Division Muster Q3-2019</t>
  </si>
  <si>
    <t>Sheridan Combat Medal Q3-2019 (2nd Award)</t>
  </si>
  <si>
    <t>Sheridan Combat Medal: Q4-2019 (3rd Award)</t>
  </si>
  <si>
    <t>Combat Badge Medal for 2019</t>
  </si>
  <si>
    <t>Mill Springs Ribbon: Game 19Oct23829</t>
  </si>
  <si>
    <t>100 Division Muster Q4-2019</t>
  </si>
  <si>
    <t>100% Muster Response Q4-2019</t>
  </si>
  <si>
    <t>GCM; 2019 Battle Activity &amp; Muster Record</t>
  </si>
  <si>
    <t>DC 2/V Mar 2020</t>
  </si>
  <si>
    <t>100% Division Muster Q1-2020</t>
  </si>
  <si>
    <t>UA HSM Commendation 04/12/20</t>
  </si>
  <si>
    <t>UA GCM Commendation 04/12/20</t>
  </si>
  <si>
    <t>Conduct Points, Muster, May, 2020</t>
  </si>
  <si>
    <t>UMA Superintendent Admin Points, May, 2020</t>
  </si>
  <si>
    <t>Conduct Points, Muster, April, 2020</t>
  </si>
  <si>
    <t>UMA Superintendent Admin Points, April/2020</t>
  </si>
  <si>
    <t>Union Army Combat Badge (April, 2020)</t>
  </si>
  <si>
    <t>Union Army Honorable Service Award (2nd)</t>
  </si>
  <si>
    <t>Union Army Good Conduct Award (4th)</t>
  </si>
  <si>
    <t>Port Gibson MV Ribbon</t>
  </si>
  <si>
    <t>Conduct Points, Muster, Jun-Jul-Aug, 2020</t>
  </si>
  <si>
    <t>UMA Superintendent Admin Points, Jun-Jul-Aug/2020</t>
  </si>
  <si>
    <t>UA Cabinet Secretary, Jun-Jul-Aug, 2020</t>
  </si>
  <si>
    <t>UMA Superintendent Admin Points, Sep-Oct-Nov/2020</t>
  </si>
  <si>
    <t>Conduct Points, Muster, Sep-Oct-Nov, 2020</t>
  </si>
  <si>
    <t>UA Cabinet Secretary, Sep-Oct-Nov, 2020</t>
  </si>
  <si>
    <t>UA Cabinet Secretary, Dec20/Jan21</t>
  </si>
  <si>
    <t>Conduct Points, Muster (Dec20/Jan21)</t>
  </si>
  <si>
    <t>UMA Superintendent Admin Points, Dec20/Jan21</t>
  </si>
  <si>
    <t>UMA Superintendent Admin Points, Feb21</t>
  </si>
  <si>
    <t>UA Cabinet Secretary, Feb21</t>
  </si>
  <si>
    <t>Conduct Points Muster, Feb21</t>
  </si>
  <si>
    <t>UMA Superintendent Admin Points, Mar-May 2021</t>
  </si>
  <si>
    <t>UA Cabinet Secretary, Mar-May 2021</t>
  </si>
  <si>
    <t>Conduct Points Muster, Mar-May 2021</t>
  </si>
  <si>
    <t>Conduct Points Muster, Jun-Aug 2021</t>
  </si>
  <si>
    <t>UA Cabinet Secretary, Jun-Aug 2021</t>
  </si>
  <si>
    <t>UMA Superintendent Admin Points, Jun-Aug 2021</t>
  </si>
  <si>
    <t>UMA Superintendent Admin Points, Sep-Oct 2021</t>
  </si>
  <si>
    <t>UA Cabinet Secretary, Sep-Oct 2021</t>
  </si>
  <si>
    <t>UMA Nov-Dec</t>
  </si>
  <si>
    <t>Cabinet Sec Nov-Dec</t>
  </si>
  <si>
    <t>Meritorious Unit Ribbon</t>
  </si>
  <si>
    <t>Division Commander November 2023</t>
  </si>
  <si>
    <t>Division Commander Dec 2023</t>
  </si>
  <si>
    <t>Division Commander January 2024</t>
  </si>
  <si>
    <t>Division Commander February 2024</t>
  </si>
  <si>
    <t>Division Commander March 2024</t>
  </si>
  <si>
    <t>Division Commander April 2024</t>
  </si>
  <si>
    <t>WDS Campaign Gettysburg Theater Award</t>
  </si>
  <si>
    <t>Division Commander May 2024</t>
  </si>
  <si>
    <t>Division Commander June 2024</t>
  </si>
  <si>
    <t>Division Commander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</si>
</sst>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7" sqref="E7"/>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2018</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492.81999999999994</v>
      </c>
      <c r="B7" s="23">
        <f>A7/B9</f>
        <v>0.3765376445958955</v>
      </c>
      <c r="C7" s="22">
        <f>'OBD File'!M3</f>
        <v>816</v>
      </c>
      <c r="D7" s="23">
        <f>C7/B9</f>
        <v>0.62346235540410444</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1308.82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17</v>
      </c>
      <c r="B14" s="18">
        <v>8</v>
      </c>
      <c r="C14" s="18">
        <v>49</v>
      </c>
      <c r="D14" s="18">
        <v>5</v>
      </c>
      <c r="E14" s="18">
        <v>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14</v>
      </c>
      <c r="B18" s="18">
        <v>8</v>
      </c>
      <c r="C18" s="18">
        <v>19</v>
      </c>
      <c r="D18" s="18">
        <v>2</v>
      </c>
      <c r="E18" s="18">
        <v>4</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14</v>
      </c>
      <c r="J21" s="50" t="s">
        <v>81</v>
      </c>
      <c r="K21" s="51"/>
      <c r="L21" s="27">
        <f>COUNTIFS('DOR Games'!G2:G4988,"TS Antietam")</f>
        <v>0</v>
      </c>
      <c r="M21" s="50" t="s">
        <v>100</v>
      </c>
      <c r="N21" s="51"/>
      <c r="O21" s="27">
        <f>COUNTIFS('DOR Games'!G2:G4988,"AGEOD-AACW")</f>
        <v>0</v>
      </c>
    </row>
    <row r="22" spans="1:15" x14ac:dyDescent="0.25">
      <c r="A22" s="18">
        <v>3</v>
      </c>
      <c r="B22" s="18">
        <v>0</v>
      </c>
      <c r="C22" s="18">
        <v>30</v>
      </c>
      <c r="D22" s="18">
        <v>3</v>
      </c>
      <c r="E22" s="18">
        <v>0</v>
      </c>
      <c r="G22" s="50" t="s">
        <v>82</v>
      </c>
      <c r="H22" s="51"/>
      <c r="I22" s="27">
        <f>COUNTIFS('DOR Games'!G2:G4988,"HPS Atlanta")</f>
        <v>2</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4</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15</v>
      </c>
      <c r="J24" s="50" t="s">
        <v>88</v>
      </c>
      <c r="K24" s="51"/>
      <c r="L24" s="27">
        <f>COUNTIFS('DOR Games'!G2:G4990,"TS Gettysburg")</f>
        <v>0</v>
      </c>
      <c r="M24" s="3"/>
      <c r="N24" s="3"/>
      <c r="O24" s="3"/>
    </row>
    <row r="25" spans="1:15" x14ac:dyDescent="0.25">
      <c r="A25" s="35" t="s">
        <v>79</v>
      </c>
      <c r="B25" s="36"/>
      <c r="C25" s="18">
        <f>SUM(A14:E14)</f>
        <v>83</v>
      </c>
      <c r="D25" s="25">
        <f>(2*(A14+B14)+C14)/(2*C25)</f>
        <v>0.59638554216867468</v>
      </c>
      <c r="E25" s="25">
        <f>(2*(D14+E14)+C14)/(2*C25)</f>
        <v>0.40361445783132532</v>
      </c>
      <c r="G25" s="50" t="s">
        <v>85</v>
      </c>
      <c r="H25" s="51"/>
      <c r="I25" s="27">
        <f>COUNTIFS('DOR Games'!G2:G4991,"HPS Corinth")</f>
        <v>1</v>
      </c>
      <c r="J25" s="50" t="s">
        <v>94</v>
      </c>
      <c r="K25" s="51"/>
      <c r="L25" s="27">
        <f>COUNTIFS('DOR Games'!G2:G4991,"TS Shiloh")</f>
        <v>0</v>
      </c>
      <c r="M25" s="3"/>
      <c r="N25" s="3"/>
      <c r="O25" s="3"/>
    </row>
    <row r="26" spans="1:15" x14ac:dyDescent="0.25">
      <c r="A26" s="35" t="s">
        <v>77</v>
      </c>
      <c r="B26" s="36"/>
      <c r="C26" s="18">
        <f>SUM(A18:E18)</f>
        <v>47</v>
      </c>
      <c r="D26" s="25">
        <f>(2*(A18+B18)+C18)/(2*C26)</f>
        <v>0.67021276595744683</v>
      </c>
      <c r="E26" s="25">
        <f>(2*(D18+E18)+C18)/(2*C26)</f>
        <v>0.32978723404255317</v>
      </c>
      <c r="F26" s="15"/>
      <c r="G26" s="50" t="s">
        <v>106</v>
      </c>
      <c r="H26" s="51"/>
      <c r="I26" s="27">
        <f>COUNTIFS('DOR Games'!G2:G4992,"WDS Civil War Battles")</f>
        <v>1</v>
      </c>
      <c r="J26" s="3"/>
      <c r="K26" s="3"/>
      <c r="L26" s="3"/>
      <c r="M26" s="3"/>
      <c r="N26" s="3"/>
      <c r="O26" s="3"/>
    </row>
    <row r="27" spans="1:15" x14ac:dyDescent="0.25">
      <c r="A27" s="35" t="s">
        <v>78</v>
      </c>
      <c r="B27" s="36"/>
      <c r="C27" s="18">
        <f>SUM(A22:E22)</f>
        <v>36</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1</v>
      </c>
      <c r="J28" s="3"/>
      <c r="K28" s="3"/>
      <c r="L28" s="3"/>
      <c r="M28" s="3"/>
      <c r="N28" s="3"/>
      <c r="O28" s="3"/>
    </row>
    <row r="29" spans="1:15" x14ac:dyDescent="0.25">
      <c r="G29" s="50" t="s">
        <v>88</v>
      </c>
      <c r="H29" s="51"/>
      <c r="I29" s="27">
        <f>COUNTIFS('DOR Games'!G2:G4994,"HPS Gettysburg")</f>
        <v>22</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1</v>
      </c>
      <c r="J31" s="3"/>
      <c r="K31" s="3"/>
      <c r="L31" s="3"/>
      <c r="M31" s="3"/>
      <c r="N31" s="3"/>
      <c r="O31" s="3"/>
    </row>
    <row r="32" spans="1:15" x14ac:dyDescent="0.25">
      <c r="G32" s="50" t="s">
        <v>91</v>
      </c>
      <c r="H32" s="51"/>
      <c r="I32" s="27">
        <f>COUNTIFS('DOR Games'!G2:G4997,"HPS Peninsula")</f>
        <v>5</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7</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10</v>
      </c>
      <c r="J36" s="3"/>
      <c r="K36" s="3"/>
      <c r="L36" s="3"/>
      <c r="M36" s="61" t="s">
        <v>79</v>
      </c>
      <c r="N36" s="62"/>
      <c r="O36" s="28">
        <f>SUM(I21:I36,L21:L25,O21:O23)</f>
        <v>83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19" sqref="E1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43304</v>
      </c>
      <c r="B3" s="30" t="s">
        <v>108</v>
      </c>
      <c r="C3" s="1">
        <v>30</v>
      </c>
      <c r="D3" s="17">
        <f>SUM($C$3:$C$5000)</f>
        <v>492.81999999999994</v>
      </c>
      <c r="F3" s="14">
        <v>43458</v>
      </c>
      <c r="G3" s="1" t="s">
        <v>355</v>
      </c>
      <c r="H3" s="1">
        <v>3</v>
      </c>
      <c r="I3" s="17">
        <f>SUM(H3:H5000)</f>
        <v>816</v>
      </c>
      <c r="K3" s="70">
        <f>D3</f>
        <v>492.81999999999994</v>
      </c>
      <c r="L3" s="71"/>
      <c r="M3" s="70">
        <f>I3</f>
        <v>816</v>
      </c>
      <c r="N3" s="71"/>
    </row>
    <row r="4" spans="1:14" x14ac:dyDescent="0.25">
      <c r="A4" s="14">
        <v>43316</v>
      </c>
      <c r="B4" s="30" t="s">
        <v>118</v>
      </c>
      <c r="C4" s="1">
        <v>1.875</v>
      </c>
      <c r="F4" s="14">
        <v>43458</v>
      </c>
      <c r="G4" s="1" t="s">
        <v>356</v>
      </c>
      <c r="H4" s="1">
        <v>3</v>
      </c>
      <c r="L4" s="44" t="s">
        <v>45</v>
      </c>
      <c r="M4" s="45"/>
    </row>
    <row r="5" spans="1:14" x14ac:dyDescent="0.25">
      <c r="A5" s="14">
        <v>43337</v>
      </c>
      <c r="B5" s="30" t="s">
        <v>128</v>
      </c>
      <c r="C5" s="1">
        <v>0.75</v>
      </c>
      <c r="F5" s="14">
        <v>43462</v>
      </c>
      <c r="G5" s="1" t="s">
        <v>357</v>
      </c>
      <c r="H5" s="1">
        <v>5</v>
      </c>
      <c r="L5" s="46">
        <f>SUM(K3+M3)</f>
        <v>1308.82</v>
      </c>
      <c r="M5" s="47"/>
    </row>
    <row r="6" spans="1:14" x14ac:dyDescent="0.25">
      <c r="A6" s="14">
        <v>43354</v>
      </c>
      <c r="B6" s="30" t="s">
        <v>125</v>
      </c>
      <c r="C6" s="1">
        <v>3.44</v>
      </c>
      <c r="F6" s="14">
        <v>43486</v>
      </c>
      <c r="G6" s="1" t="s">
        <v>358</v>
      </c>
      <c r="H6" s="1">
        <v>0</v>
      </c>
      <c r="L6" s="48"/>
      <c r="M6" s="49"/>
    </row>
    <row r="7" spans="1:14" x14ac:dyDescent="0.25">
      <c r="A7" s="14">
        <v>43359</v>
      </c>
      <c r="B7" s="30" t="s">
        <v>132</v>
      </c>
      <c r="C7" s="1">
        <v>3</v>
      </c>
      <c r="F7" s="14">
        <v>43486</v>
      </c>
      <c r="G7" s="1" t="s">
        <v>359</v>
      </c>
      <c r="H7" s="1">
        <v>0</v>
      </c>
    </row>
    <row r="8" spans="1:14" x14ac:dyDescent="0.25">
      <c r="A8" s="14">
        <v>43362</v>
      </c>
      <c r="B8" s="30" t="s">
        <v>131</v>
      </c>
      <c r="C8" s="1">
        <v>6.52</v>
      </c>
      <c r="F8" s="14">
        <v>43548</v>
      </c>
      <c r="G8" s="1" t="s">
        <v>360</v>
      </c>
      <c r="H8" s="1">
        <v>3</v>
      </c>
    </row>
    <row r="9" spans="1:14" x14ac:dyDescent="0.25">
      <c r="A9" s="14">
        <v>43374</v>
      </c>
      <c r="B9" s="30" t="s">
        <v>137</v>
      </c>
      <c r="C9" s="1">
        <v>3.24</v>
      </c>
      <c r="F9" s="14">
        <v>43548</v>
      </c>
      <c r="G9" s="1" t="s">
        <v>361</v>
      </c>
      <c r="H9" s="1">
        <v>1</v>
      </c>
    </row>
    <row r="10" spans="1:14" x14ac:dyDescent="0.25">
      <c r="A10" s="14">
        <v>43396</v>
      </c>
      <c r="B10" s="30" t="s">
        <v>123</v>
      </c>
      <c r="C10" s="1">
        <v>2</v>
      </c>
      <c r="F10" s="14">
        <v>43555</v>
      </c>
      <c r="G10" s="1" t="s">
        <v>362</v>
      </c>
      <c r="H10" s="1">
        <v>5</v>
      </c>
    </row>
    <row r="11" spans="1:14" x14ac:dyDescent="0.25">
      <c r="A11" s="14">
        <v>43434</v>
      </c>
      <c r="B11" s="30" t="s">
        <v>145</v>
      </c>
      <c r="C11" s="1">
        <v>1.5</v>
      </c>
      <c r="F11" s="14">
        <v>43650</v>
      </c>
      <c r="G11" s="1" t="s">
        <v>363</v>
      </c>
      <c r="H11" s="1">
        <v>3</v>
      </c>
    </row>
    <row r="12" spans="1:14" x14ac:dyDescent="0.25">
      <c r="A12" s="14">
        <v>43449</v>
      </c>
      <c r="B12" s="30" t="s">
        <v>142</v>
      </c>
      <c r="C12" s="1">
        <v>3.74</v>
      </c>
      <c r="F12" s="14">
        <v>43650</v>
      </c>
      <c r="G12" s="1" t="s">
        <v>364</v>
      </c>
      <c r="H12" s="1">
        <v>3</v>
      </c>
    </row>
    <row r="13" spans="1:14" x14ac:dyDescent="0.25">
      <c r="A13" s="14">
        <v>43481</v>
      </c>
      <c r="B13" s="30" t="s">
        <v>150</v>
      </c>
      <c r="C13" s="1">
        <v>3</v>
      </c>
      <c r="F13" s="14">
        <v>43737</v>
      </c>
      <c r="G13" s="1" t="s">
        <v>365</v>
      </c>
      <c r="H13" s="1">
        <v>1</v>
      </c>
    </row>
    <row r="14" spans="1:14" x14ac:dyDescent="0.25">
      <c r="A14" s="14">
        <v>43488</v>
      </c>
      <c r="B14" s="30" t="s">
        <v>154</v>
      </c>
      <c r="C14" s="1">
        <v>3.34</v>
      </c>
      <c r="F14" s="14">
        <v>43737</v>
      </c>
      <c r="G14" s="1" t="s">
        <v>366</v>
      </c>
      <c r="H14" s="1">
        <v>3</v>
      </c>
    </row>
    <row r="15" spans="1:14" x14ac:dyDescent="0.25">
      <c r="A15" s="14">
        <v>43499</v>
      </c>
      <c r="B15" s="30" t="s">
        <v>140</v>
      </c>
      <c r="C15" s="1">
        <v>8.02</v>
      </c>
      <c r="F15" s="14">
        <v>43737</v>
      </c>
      <c r="G15" s="1" t="s">
        <v>367</v>
      </c>
      <c r="H15" s="1">
        <v>3</v>
      </c>
    </row>
    <row r="16" spans="1:14" x14ac:dyDescent="0.25">
      <c r="A16" s="14">
        <v>43502</v>
      </c>
      <c r="B16" s="30" t="s">
        <v>156</v>
      </c>
      <c r="C16" s="1">
        <v>2.5</v>
      </c>
      <c r="F16" s="14">
        <v>43786</v>
      </c>
      <c r="G16" s="1" t="s">
        <v>368</v>
      </c>
      <c r="H16" s="1">
        <v>5</v>
      </c>
    </row>
    <row r="17" spans="1:8" x14ac:dyDescent="0.25">
      <c r="A17" s="14">
        <v>43525</v>
      </c>
      <c r="B17" s="30" t="s">
        <v>160</v>
      </c>
      <c r="C17" s="1">
        <v>11.4</v>
      </c>
      <c r="F17" s="14">
        <v>43856</v>
      </c>
      <c r="G17" s="1" t="s">
        <v>369</v>
      </c>
      <c r="H17" s="1">
        <v>5</v>
      </c>
    </row>
    <row r="18" spans="1:8" x14ac:dyDescent="0.25">
      <c r="A18" s="14">
        <v>43534</v>
      </c>
      <c r="B18" s="30" t="s">
        <v>162</v>
      </c>
      <c r="C18" s="1">
        <v>8.56</v>
      </c>
      <c r="F18" s="14">
        <v>43856</v>
      </c>
      <c r="G18" s="1" t="s">
        <v>370</v>
      </c>
      <c r="H18" s="1">
        <v>5</v>
      </c>
    </row>
    <row r="19" spans="1:8" x14ac:dyDescent="0.25">
      <c r="A19" s="14">
        <v>43552</v>
      </c>
      <c r="B19" s="30" t="s">
        <v>164</v>
      </c>
      <c r="C19" s="1">
        <v>4.92</v>
      </c>
      <c r="F19" s="14">
        <v>43856</v>
      </c>
      <c r="G19" s="1" t="s">
        <v>371</v>
      </c>
      <c r="H19" s="1">
        <v>1</v>
      </c>
    </row>
    <row r="20" spans="1:8" x14ac:dyDescent="0.25">
      <c r="A20" s="14">
        <v>43556</v>
      </c>
      <c r="B20" s="30" t="s">
        <v>166</v>
      </c>
      <c r="C20" s="1">
        <v>10.1</v>
      </c>
      <c r="F20" s="14">
        <v>43856</v>
      </c>
      <c r="G20" s="1" t="s">
        <v>372</v>
      </c>
      <c r="H20" s="1">
        <v>3</v>
      </c>
    </row>
    <row r="21" spans="1:8" x14ac:dyDescent="0.25">
      <c r="A21" s="14">
        <v>43579</v>
      </c>
      <c r="B21" s="30" t="s">
        <v>170</v>
      </c>
      <c r="C21" s="1">
        <v>10</v>
      </c>
      <c r="F21" s="14">
        <v>43856</v>
      </c>
      <c r="G21" s="1" t="s">
        <v>373</v>
      </c>
      <c r="H21" s="1">
        <v>3</v>
      </c>
    </row>
    <row r="22" spans="1:8" x14ac:dyDescent="0.25">
      <c r="A22" s="14">
        <v>43600</v>
      </c>
      <c r="B22" s="30" t="s">
        <v>148</v>
      </c>
      <c r="C22" s="1">
        <v>9.5</v>
      </c>
      <c r="F22" s="14">
        <v>43861</v>
      </c>
      <c r="G22" s="1" t="s">
        <v>374</v>
      </c>
      <c r="H22" s="1">
        <v>5</v>
      </c>
    </row>
    <row r="23" spans="1:8" x14ac:dyDescent="0.25">
      <c r="A23" s="14">
        <v>43608</v>
      </c>
      <c r="B23" s="30" t="s">
        <v>168</v>
      </c>
      <c r="C23" s="1">
        <v>2.25</v>
      </c>
      <c r="F23" s="14">
        <v>43920</v>
      </c>
      <c r="G23" s="1" t="s">
        <v>375</v>
      </c>
      <c r="H23" s="1">
        <v>5</v>
      </c>
    </row>
    <row r="24" spans="1:8" x14ac:dyDescent="0.25">
      <c r="A24" s="14">
        <v>43615</v>
      </c>
      <c r="B24" s="30" t="s">
        <v>173</v>
      </c>
      <c r="C24" s="1">
        <v>10.88</v>
      </c>
      <c r="F24" s="14">
        <v>43920</v>
      </c>
      <c r="G24" s="1" t="s">
        <v>376</v>
      </c>
      <c r="H24" s="1">
        <v>3</v>
      </c>
    </row>
    <row r="25" spans="1:8" x14ac:dyDescent="0.25">
      <c r="A25" s="14">
        <v>43656</v>
      </c>
      <c r="B25" s="30" t="s">
        <v>184</v>
      </c>
      <c r="C25" s="1">
        <v>2.96</v>
      </c>
      <c r="F25" s="14">
        <v>43933</v>
      </c>
      <c r="G25" s="1" t="s">
        <v>377</v>
      </c>
      <c r="H25" s="1">
        <v>5</v>
      </c>
    </row>
    <row r="26" spans="1:8" x14ac:dyDescent="0.25">
      <c r="A26" s="14">
        <v>43668</v>
      </c>
      <c r="B26" s="30" t="s">
        <v>178</v>
      </c>
      <c r="C26" s="1">
        <v>1.25</v>
      </c>
      <c r="F26" s="14">
        <v>43933</v>
      </c>
      <c r="G26" s="1" t="s">
        <v>378</v>
      </c>
      <c r="H26" s="1">
        <v>5</v>
      </c>
    </row>
    <row r="27" spans="1:8" x14ac:dyDescent="0.25">
      <c r="A27" s="14">
        <v>43687</v>
      </c>
      <c r="B27" s="30" t="s">
        <v>175</v>
      </c>
      <c r="C27" s="1">
        <v>9.1199999999999992</v>
      </c>
      <c r="F27" s="14">
        <v>43983</v>
      </c>
      <c r="G27" s="1" t="s">
        <v>379</v>
      </c>
      <c r="H27" s="1">
        <v>3</v>
      </c>
    </row>
    <row r="28" spans="1:8" x14ac:dyDescent="0.25">
      <c r="A28" s="14">
        <v>43712</v>
      </c>
      <c r="B28" s="30" t="s">
        <v>186</v>
      </c>
      <c r="C28" s="1">
        <v>6.46</v>
      </c>
      <c r="F28" s="14">
        <v>43983</v>
      </c>
      <c r="G28" s="1" t="s">
        <v>380</v>
      </c>
      <c r="H28" s="1">
        <v>15</v>
      </c>
    </row>
    <row r="29" spans="1:8" x14ac:dyDescent="0.25">
      <c r="A29" s="14">
        <v>43718</v>
      </c>
      <c r="B29" s="30" t="s">
        <v>188</v>
      </c>
      <c r="C29" s="1">
        <v>2.5</v>
      </c>
      <c r="F29" s="14">
        <v>43983</v>
      </c>
      <c r="G29" s="1" t="s">
        <v>381</v>
      </c>
      <c r="H29" s="1">
        <v>3</v>
      </c>
    </row>
    <row r="30" spans="1:8" x14ac:dyDescent="0.25">
      <c r="A30" s="14">
        <v>43730</v>
      </c>
      <c r="B30" s="30" t="s">
        <v>189</v>
      </c>
      <c r="C30" s="1">
        <v>2.2000000000000002</v>
      </c>
      <c r="F30" s="14">
        <v>43983</v>
      </c>
      <c r="G30" s="1" t="s">
        <v>382</v>
      </c>
      <c r="H30" s="1">
        <v>15</v>
      </c>
    </row>
    <row r="31" spans="1:8" x14ac:dyDescent="0.25">
      <c r="A31" s="14">
        <v>43788</v>
      </c>
      <c r="B31" s="30" t="s">
        <v>194</v>
      </c>
      <c r="C31" s="1">
        <v>6.88</v>
      </c>
      <c r="F31" s="14">
        <v>43985</v>
      </c>
      <c r="G31" s="1" t="s">
        <v>383</v>
      </c>
      <c r="H31" s="1">
        <v>5</v>
      </c>
    </row>
    <row r="32" spans="1:8" x14ac:dyDescent="0.25">
      <c r="A32" s="14">
        <v>43858</v>
      </c>
      <c r="B32" s="30" t="s">
        <v>206</v>
      </c>
      <c r="C32" s="1">
        <v>6.04</v>
      </c>
      <c r="F32" s="14">
        <v>44020</v>
      </c>
      <c r="G32" s="1" t="s">
        <v>384</v>
      </c>
      <c r="H32" s="1">
        <v>5</v>
      </c>
    </row>
    <row r="33" spans="1:8" x14ac:dyDescent="0.25">
      <c r="A33" s="14">
        <v>43864</v>
      </c>
      <c r="B33" s="30" t="s">
        <v>197</v>
      </c>
      <c r="C33" s="1">
        <v>4.1399999999999997</v>
      </c>
      <c r="F33" s="14">
        <v>44020</v>
      </c>
      <c r="G33" s="1" t="s">
        <v>385</v>
      </c>
      <c r="H33" s="1">
        <v>5</v>
      </c>
    </row>
    <row r="34" spans="1:8" x14ac:dyDescent="0.25">
      <c r="A34" s="14">
        <v>43872</v>
      </c>
      <c r="B34" s="30" t="s">
        <v>209</v>
      </c>
      <c r="C34" s="1">
        <v>7.44</v>
      </c>
      <c r="F34" s="14">
        <v>44073</v>
      </c>
      <c r="G34" s="1" t="s">
        <v>386</v>
      </c>
      <c r="H34" s="1">
        <v>3</v>
      </c>
    </row>
    <row r="35" spans="1:8" x14ac:dyDescent="0.25">
      <c r="A35" s="14">
        <v>43875</v>
      </c>
      <c r="B35" s="30" t="s">
        <v>214</v>
      </c>
      <c r="C35" s="1">
        <v>0.375</v>
      </c>
      <c r="F35" s="14">
        <v>44073</v>
      </c>
      <c r="G35" s="1" t="s">
        <v>387</v>
      </c>
      <c r="H35" s="1">
        <v>9</v>
      </c>
    </row>
    <row r="36" spans="1:8" x14ac:dyDescent="0.25">
      <c r="A36" s="14">
        <v>43877</v>
      </c>
      <c r="B36" s="30" t="s">
        <v>202</v>
      </c>
      <c r="C36" s="1">
        <v>6.32</v>
      </c>
      <c r="F36" s="14">
        <v>44073</v>
      </c>
      <c r="G36" s="1" t="s">
        <v>388</v>
      </c>
      <c r="H36" s="1">
        <v>45</v>
      </c>
    </row>
    <row r="37" spans="1:8" x14ac:dyDescent="0.25">
      <c r="A37" s="14">
        <v>43880</v>
      </c>
      <c r="B37" s="30" t="s">
        <v>212</v>
      </c>
      <c r="C37" s="1">
        <v>5.2</v>
      </c>
      <c r="F37" s="14">
        <v>44075</v>
      </c>
      <c r="G37" s="1" t="s">
        <v>389</v>
      </c>
      <c r="H37" s="1">
        <v>45</v>
      </c>
    </row>
    <row r="38" spans="1:8" x14ac:dyDescent="0.25">
      <c r="A38" s="14">
        <v>43929</v>
      </c>
      <c r="B38" s="30" t="s">
        <v>231</v>
      </c>
      <c r="C38" s="1">
        <v>1.44</v>
      </c>
      <c r="F38" s="14">
        <v>44169</v>
      </c>
      <c r="G38" s="1" t="s">
        <v>390</v>
      </c>
      <c r="H38" s="1">
        <v>45</v>
      </c>
    </row>
    <row r="39" spans="1:8" x14ac:dyDescent="0.25">
      <c r="A39" s="14">
        <v>43931</v>
      </c>
      <c r="B39" s="30" t="s">
        <v>219</v>
      </c>
      <c r="C39" s="1">
        <v>10</v>
      </c>
      <c r="F39" s="14">
        <v>44169</v>
      </c>
      <c r="G39" s="1" t="s">
        <v>391</v>
      </c>
      <c r="H39" s="1">
        <v>9</v>
      </c>
    </row>
    <row r="40" spans="1:8" x14ac:dyDescent="0.25">
      <c r="A40" s="14">
        <v>43939</v>
      </c>
      <c r="B40" s="30" t="s">
        <v>225</v>
      </c>
      <c r="C40" s="1">
        <v>6</v>
      </c>
      <c r="F40" s="14">
        <v>44169</v>
      </c>
      <c r="G40" s="1" t="s">
        <v>392</v>
      </c>
      <c r="H40" s="1">
        <v>45</v>
      </c>
    </row>
    <row r="41" spans="1:8" x14ac:dyDescent="0.25">
      <c r="A41" s="14">
        <v>43941</v>
      </c>
      <c r="B41" s="30" t="s">
        <v>236</v>
      </c>
      <c r="C41" s="1">
        <v>0.75</v>
      </c>
      <c r="F41" s="14">
        <v>44228</v>
      </c>
      <c r="G41" s="1" t="s">
        <v>393</v>
      </c>
      <c r="H41" s="1">
        <v>30</v>
      </c>
    </row>
    <row r="42" spans="1:8" x14ac:dyDescent="0.25">
      <c r="A42" s="14">
        <v>43941</v>
      </c>
      <c r="B42" s="30" t="s">
        <v>239</v>
      </c>
      <c r="C42" s="1">
        <v>0.75</v>
      </c>
      <c r="F42" s="14">
        <v>44228</v>
      </c>
      <c r="G42" s="1" t="s">
        <v>394</v>
      </c>
      <c r="H42" s="1">
        <v>6</v>
      </c>
    </row>
    <row r="43" spans="1:8" x14ac:dyDescent="0.25">
      <c r="A43" s="14">
        <v>43941</v>
      </c>
      <c r="B43" s="30" t="s">
        <v>240</v>
      </c>
      <c r="C43" s="1">
        <v>2</v>
      </c>
      <c r="F43" s="14">
        <v>44228</v>
      </c>
      <c r="G43" s="1" t="s">
        <v>395</v>
      </c>
      <c r="H43" s="1">
        <v>30</v>
      </c>
    </row>
    <row r="44" spans="1:8" x14ac:dyDescent="0.25">
      <c r="A44" s="14">
        <v>43941</v>
      </c>
      <c r="B44" s="30" t="s">
        <v>241</v>
      </c>
      <c r="C44" s="1">
        <v>1.5</v>
      </c>
      <c r="F44" s="14">
        <v>44263</v>
      </c>
      <c r="G44" s="1" t="s">
        <v>396</v>
      </c>
      <c r="H44" s="1">
        <v>15</v>
      </c>
    </row>
    <row r="45" spans="1:8" x14ac:dyDescent="0.25">
      <c r="A45" s="14">
        <v>43949</v>
      </c>
      <c r="B45" s="30" t="s">
        <v>229</v>
      </c>
      <c r="C45" s="1">
        <v>10</v>
      </c>
      <c r="F45" s="14">
        <v>44263</v>
      </c>
      <c r="G45" s="1" t="s">
        <v>397</v>
      </c>
      <c r="H45" s="1">
        <v>15</v>
      </c>
    </row>
    <row r="46" spans="1:8" x14ac:dyDescent="0.25">
      <c r="A46" s="14">
        <v>43975</v>
      </c>
      <c r="B46" s="30" t="s">
        <v>233</v>
      </c>
      <c r="C46" s="1">
        <v>0.5</v>
      </c>
      <c r="F46" s="14">
        <v>44263</v>
      </c>
      <c r="G46" s="1" t="s">
        <v>398</v>
      </c>
      <c r="H46" s="1">
        <v>3</v>
      </c>
    </row>
    <row r="47" spans="1:8" x14ac:dyDescent="0.25">
      <c r="A47" s="14">
        <v>43978</v>
      </c>
      <c r="B47" s="30" t="s">
        <v>243</v>
      </c>
      <c r="C47" s="1">
        <v>10</v>
      </c>
      <c r="F47" s="14">
        <v>44367</v>
      </c>
      <c r="G47" s="1" t="s">
        <v>399</v>
      </c>
      <c r="H47" s="1">
        <v>45</v>
      </c>
    </row>
    <row r="48" spans="1:8" x14ac:dyDescent="0.25">
      <c r="A48" s="14">
        <v>43983</v>
      </c>
      <c r="B48" s="30" t="s">
        <v>223</v>
      </c>
      <c r="C48" s="1">
        <v>6.72</v>
      </c>
      <c r="F48" s="14">
        <v>44367</v>
      </c>
      <c r="G48" s="1" t="s">
        <v>400</v>
      </c>
      <c r="H48" s="1">
        <v>45</v>
      </c>
    </row>
    <row r="49" spans="1:8" x14ac:dyDescent="0.25">
      <c r="A49" s="14">
        <v>43986</v>
      </c>
      <c r="B49" s="30" t="s">
        <v>245</v>
      </c>
      <c r="C49" s="1">
        <v>5.25</v>
      </c>
      <c r="F49" s="14">
        <v>44367</v>
      </c>
      <c r="G49" s="1" t="s">
        <v>401</v>
      </c>
      <c r="H49" s="1">
        <v>9</v>
      </c>
    </row>
    <row r="50" spans="1:8" x14ac:dyDescent="0.25">
      <c r="A50" s="14">
        <v>43995</v>
      </c>
      <c r="B50" s="30" t="s">
        <v>251</v>
      </c>
      <c r="C50" s="1">
        <v>10</v>
      </c>
      <c r="F50" s="14">
        <v>44459</v>
      </c>
      <c r="G50" s="1" t="s">
        <v>402</v>
      </c>
      <c r="H50" s="1">
        <v>3</v>
      </c>
    </row>
    <row r="51" spans="1:8" x14ac:dyDescent="0.25">
      <c r="A51" s="14">
        <v>44016</v>
      </c>
      <c r="B51" s="30" t="s">
        <v>248</v>
      </c>
      <c r="C51" s="1">
        <v>9.1199999999999992</v>
      </c>
      <c r="F51" s="14">
        <v>44459</v>
      </c>
      <c r="G51" s="1" t="s">
        <v>403</v>
      </c>
      <c r="H51" s="1">
        <v>45</v>
      </c>
    </row>
    <row r="52" spans="1:8" x14ac:dyDescent="0.25">
      <c r="A52" s="14">
        <v>44030</v>
      </c>
      <c r="B52" s="30" t="s">
        <v>254</v>
      </c>
      <c r="C52" s="1">
        <v>10</v>
      </c>
      <c r="F52" s="14">
        <v>44459</v>
      </c>
      <c r="G52" s="1" t="s">
        <v>404</v>
      </c>
      <c r="H52" s="1">
        <v>45</v>
      </c>
    </row>
    <row r="53" spans="1:8" x14ac:dyDescent="0.25">
      <c r="A53" s="14">
        <v>44043</v>
      </c>
      <c r="B53" s="30" t="s">
        <v>264</v>
      </c>
      <c r="C53" s="1">
        <v>10</v>
      </c>
      <c r="F53" s="14">
        <v>44503</v>
      </c>
      <c r="G53" s="1" t="s">
        <v>405</v>
      </c>
      <c r="H53" s="1">
        <v>30</v>
      </c>
    </row>
    <row r="54" spans="1:8" x14ac:dyDescent="0.25">
      <c r="A54" s="14">
        <v>44079</v>
      </c>
      <c r="B54" s="30" t="s">
        <v>247</v>
      </c>
      <c r="C54" s="1">
        <v>3.5</v>
      </c>
      <c r="F54" s="14">
        <v>44503</v>
      </c>
      <c r="G54" s="1" t="s">
        <v>406</v>
      </c>
      <c r="H54" s="1">
        <v>30</v>
      </c>
    </row>
    <row r="55" spans="1:8" x14ac:dyDescent="0.25">
      <c r="A55" s="14">
        <v>44096</v>
      </c>
      <c r="B55" s="30" t="s">
        <v>256</v>
      </c>
      <c r="C55" s="1">
        <v>6.5</v>
      </c>
      <c r="F55" s="14">
        <v>44583</v>
      </c>
      <c r="G55" s="1" t="s">
        <v>407</v>
      </c>
      <c r="H55" s="1">
        <v>30</v>
      </c>
    </row>
    <row r="56" spans="1:8" x14ac:dyDescent="0.25">
      <c r="A56" s="14">
        <v>44101</v>
      </c>
      <c r="B56" s="30" t="s">
        <v>258</v>
      </c>
      <c r="C56" s="1">
        <v>9.1199999999999992</v>
      </c>
      <c r="F56" s="14">
        <v>44583</v>
      </c>
      <c r="G56" s="1" t="s">
        <v>408</v>
      </c>
      <c r="H56" s="1">
        <v>30</v>
      </c>
    </row>
    <row r="57" spans="1:8" x14ac:dyDescent="0.25">
      <c r="A57" s="14">
        <v>44117</v>
      </c>
      <c r="B57" s="30" t="s">
        <v>275</v>
      </c>
      <c r="C57" s="1">
        <v>10</v>
      </c>
      <c r="F57" s="14">
        <v>45244</v>
      </c>
      <c r="G57" s="1" t="s">
        <v>409</v>
      </c>
      <c r="H57" s="1">
        <v>10</v>
      </c>
    </row>
    <row r="58" spans="1:8" x14ac:dyDescent="0.25">
      <c r="A58" s="14">
        <v>44168</v>
      </c>
      <c r="B58" s="30" t="s">
        <v>278</v>
      </c>
      <c r="C58" s="1">
        <v>10</v>
      </c>
      <c r="F58" s="14">
        <v>45261</v>
      </c>
      <c r="G58" s="1" t="s">
        <v>410</v>
      </c>
      <c r="H58" s="1">
        <v>5</v>
      </c>
    </row>
    <row r="59" spans="1:8" x14ac:dyDescent="0.25">
      <c r="A59" s="14">
        <v>44178</v>
      </c>
      <c r="B59" s="30" t="s">
        <v>266</v>
      </c>
      <c r="C59" s="1">
        <v>9.5</v>
      </c>
      <c r="F59" s="14">
        <v>45306</v>
      </c>
      <c r="G59" s="1" t="s">
        <v>411</v>
      </c>
      <c r="H59" s="1">
        <v>5</v>
      </c>
    </row>
    <row r="60" spans="1:8" x14ac:dyDescent="0.25">
      <c r="A60" s="14">
        <v>44183</v>
      </c>
      <c r="B60" s="30" t="s">
        <v>280</v>
      </c>
      <c r="C60" s="1">
        <v>10</v>
      </c>
      <c r="F60" s="14">
        <v>45325</v>
      </c>
      <c r="G60" s="1" t="s">
        <v>412</v>
      </c>
      <c r="H60" s="1">
        <v>5</v>
      </c>
    </row>
    <row r="61" spans="1:8" x14ac:dyDescent="0.25">
      <c r="A61" s="14">
        <v>44205</v>
      </c>
      <c r="B61" s="30" t="s">
        <v>289</v>
      </c>
      <c r="C61" s="1">
        <v>0.25</v>
      </c>
      <c r="F61" s="14">
        <v>45354</v>
      </c>
      <c r="G61" s="1" t="s">
        <v>413</v>
      </c>
      <c r="H61" s="1">
        <v>5</v>
      </c>
    </row>
    <row r="62" spans="1:8" x14ac:dyDescent="0.25">
      <c r="A62" s="14">
        <v>44223</v>
      </c>
      <c r="B62" s="30" t="s">
        <v>282</v>
      </c>
      <c r="C62" s="1">
        <v>7.75</v>
      </c>
      <c r="F62" s="14">
        <v>45420</v>
      </c>
      <c r="G62" s="1" t="s">
        <v>414</v>
      </c>
      <c r="H62" s="1">
        <v>5</v>
      </c>
    </row>
    <row r="63" spans="1:8" x14ac:dyDescent="0.25">
      <c r="A63" s="14">
        <v>44242</v>
      </c>
      <c r="B63" s="30" t="s">
        <v>291</v>
      </c>
      <c r="C63" s="1">
        <v>10</v>
      </c>
      <c r="F63" s="14">
        <v>45420</v>
      </c>
      <c r="G63" s="1" t="s">
        <v>415</v>
      </c>
      <c r="H63" s="1">
        <v>5</v>
      </c>
    </row>
    <row r="64" spans="1:8" x14ac:dyDescent="0.25">
      <c r="A64" s="14">
        <v>44249</v>
      </c>
      <c r="B64" s="30" t="s">
        <v>295</v>
      </c>
      <c r="C64" s="1">
        <v>1.125</v>
      </c>
      <c r="F64" s="14">
        <v>45420</v>
      </c>
      <c r="G64" s="1" t="s">
        <v>416</v>
      </c>
      <c r="H64" s="1">
        <v>10</v>
      </c>
    </row>
    <row r="65" spans="1:8" x14ac:dyDescent="0.25">
      <c r="A65" s="14">
        <v>44291</v>
      </c>
      <c r="B65" s="30" t="s">
        <v>296</v>
      </c>
      <c r="C65" s="1">
        <v>6.25</v>
      </c>
      <c r="F65" s="14">
        <v>45420</v>
      </c>
      <c r="G65" s="1" t="s">
        <v>416</v>
      </c>
      <c r="H65" s="1">
        <v>10</v>
      </c>
    </row>
    <row r="66" spans="1:8" x14ac:dyDescent="0.25">
      <c r="A66" s="14">
        <v>44337</v>
      </c>
      <c r="B66" s="30" t="s">
        <v>287</v>
      </c>
      <c r="C66" s="1">
        <v>5</v>
      </c>
      <c r="F66" s="14">
        <v>45448</v>
      </c>
      <c r="G66" s="1" t="s">
        <v>417</v>
      </c>
      <c r="H66" s="1">
        <v>5</v>
      </c>
    </row>
    <row r="67" spans="1:8" x14ac:dyDescent="0.25">
      <c r="A67" s="14">
        <v>44363</v>
      </c>
      <c r="B67" s="30" t="s">
        <v>304</v>
      </c>
      <c r="C67" s="1">
        <v>0.875</v>
      </c>
      <c r="F67" s="14">
        <v>45564</v>
      </c>
      <c r="G67" s="1" t="s">
        <v>418</v>
      </c>
      <c r="H67" s="1">
        <v>5</v>
      </c>
    </row>
    <row r="68" spans="1:8" x14ac:dyDescent="0.25">
      <c r="A68" s="14">
        <v>44418</v>
      </c>
      <c r="B68" s="30" t="s">
        <v>311</v>
      </c>
      <c r="C68" s="1">
        <v>10</v>
      </c>
      <c r="F68" s="14">
        <v>45564</v>
      </c>
      <c r="G68" s="1" t="s">
        <v>419</v>
      </c>
      <c r="H68" s="1">
        <v>5</v>
      </c>
    </row>
    <row r="69" spans="1:8" x14ac:dyDescent="0.25">
      <c r="A69" s="14">
        <v>44431</v>
      </c>
      <c r="B69" s="30" t="s">
        <v>308</v>
      </c>
      <c r="C69" s="1">
        <v>7.24</v>
      </c>
      <c r="F69" s="14"/>
      <c r="G69" s="1"/>
      <c r="H69" s="1"/>
    </row>
    <row r="70" spans="1:8" x14ac:dyDescent="0.25">
      <c r="A70" s="14">
        <v>44449</v>
      </c>
      <c r="B70" s="30" t="s">
        <v>314</v>
      </c>
      <c r="C70" s="1">
        <v>10</v>
      </c>
      <c r="F70" s="14"/>
      <c r="G70" s="1"/>
      <c r="H70" s="1"/>
    </row>
    <row r="71" spans="1:8" x14ac:dyDescent="0.25">
      <c r="A71" s="14">
        <v>44453</v>
      </c>
      <c r="B71" s="30" t="s">
        <v>313</v>
      </c>
      <c r="C71" s="1">
        <v>0.875</v>
      </c>
      <c r="F71" s="14"/>
      <c r="G71" s="1"/>
      <c r="H71" s="1"/>
    </row>
    <row r="72" spans="1:8" x14ac:dyDescent="0.25">
      <c r="A72" s="14">
        <v>44544</v>
      </c>
      <c r="B72" s="30" t="s">
        <v>317</v>
      </c>
      <c r="C72" s="1">
        <v>10</v>
      </c>
      <c r="F72" s="14"/>
      <c r="G72" s="1"/>
      <c r="H72" s="1"/>
    </row>
    <row r="73" spans="1:8" x14ac:dyDescent="0.25">
      <c r="A73" s="14">
        <v>44566</v>
      </c>
      <c r="B73" s="30" t="s">
        <v>319</v>
      </c>
      <c r="C73" s="1">
        <v>1.125</v>
      </c>
      <c r="F73" s="14"/>
      <c r="G73" s="1"/>
      <c r="H73" s="1"/>
    </row>
    <row r="74" spans="1:8" x14ac:dyDescent="0.25">
      <c r="A74" s="14">
        <v>44714</v>
      </c>
      <c r="B74" s="30" t="s">
        <v>321</v>
      </c>
      <c r="C74" s="1">
        <v>9.02</v>
      </c>
      <c r="F74" s="14"/>
      <c r="G74" s="1"/>
      <c r="H74" s="1"/>
    </row>
    <row r="75" spans="1:8" x14ac:dyDescent="0.25">
      <c r="A75" s="14">
        <v>44745</v>
      </c>
      <c r="B75" s="30" t="s">
        <v>327</v>
      </c>
      <c r="C75" s="1">
        <v>3</v>
      </c>
      <c r="F75" s="14"/>
      <c r="G75" s="1"/>
      <c r="H75" s="1"/>
    </row>
    <row r="76" spans="1:8" x14ac:dyDescent="0.25">
      <c r="A76" s="14">
        <v>44745</v>
      </c>
      <c r="B76" s="30" t="s">
        <v>329</v>
      </c>
      <c r="C76" s="1">
        <v>9.5</v>
      </c>
      <c r="F76" s="14"/>
      <c r="G76" s="1"/>
      <c r="H76" s="1"/>
    </row>
    <row r="77" spans="1:8" x14ac:dyDescent="0.25">
      <c r="A77" s="14">
        <v>44745</v>
      </c>
      <c r="B77" s="30" t="s">
        <v>331</v>
      </c>
      <c r="C77" s="1">
        <v>2.4</v>
      </c>
      <c r="F77" s="14"/>
      <c r="G77" s="1"/>
      <c r="H77" s="1"/>
    </row>
    <row r="78" spans="1:8" x14ac:dyDescent="0.25">
      <c r="A78" s="14">
        <v>44745</v>
      </c>
      <c r="B78" s="30" t="s">
        <v>333</v>
      </c>
      <c r="C78" s="1">
        <v>2.75</v>
      </c>
      <c r="F78" s="14"/>
      <c r="G78" s="1"/>
      <c r="H78" s="1"/>
    </row>
    <row r="79" spans="1:8" x14ac:dyDescent="0.25">
      <c r="A79" s="14">
        <v>44745</v>
      </c>
      <c r="B79" s="30" t="s">
        <v>335</v>
      </c>
      <c r="C79" s="1">
        <v>1.1000000000000001</v>
      </c>
      <c r="F79" s="14"/>
      <c r="G79" s="1"/>
      <c r="H79" s="1"/>
    </row>
    <row r="80" spans="1:8" x14ac:dyDescent="0.25">
      <c r="A80" s="14">
        <v>44745</v>
      </c>
      <c r="B80" s="30" t="s">
        <v>337</v>
      </c>
      <c r="C80" s="1">
        <v>8.5</v>
      </c>
      <c r="F80" s="14"/>
      <c r="G80" s="1"/>
      <c r="H80" s="1"/>
    </row>
    <row r="81" spans="1:8" x14ac:dyDescent="0.25">
      <c r="A81" s="14">
        <v>44926</v>
      </c>
      <c r="B81" s="30" t="s">
        <v>339</v>
      </c>
      <c r="C81" s="1">
        <v>10</v>
      </c>
      <c r="F81" s="14"/>
      <c r="G81" s="1"/>
      <c r="H81" s="1"/>
    </row>
    <row r="82" spans="1:8" x14ac:dyDescent="0.25">
      <c r="A82" s="14">
        <v>45009</v>
      </c>
      <c r="B82" s="30" t="s">
        <v>341</v>
      </c>
      <c r="C82" s="1">
        <v>10</v>
      </c>
      <c r="F82" s="14"/>
      <c r="G82" s="1"/>
      <c r="H82" s="1"/>
    </row>
    <row r="83" spans="1:8" x14ac:dyDescent="0.25">
      <c r="A83" s="14">
        <v>45234</v>
      </c>
      <c r="B83" s="30" t="s">
        <v>345</v>
      </c>
      <c r="C83" s="1">
        <v>6.04</v>
      </c>
      <c r="F83" s="14"/>
      <c r="G83" s="1"/>
      <c r="H83" s="1"/>
    </row>
    <row r="84" spans="1:8" x14ac:dyDescent="0.25">
      <c r="A84" s="14">
        <v>45325</v>
      </c>
      <c r="B84" s="30" t="s">
        <v>348</v>
      </c>
      <c r="C84" s="1">
        <v>5.2</v>
      </c>
      <c r="F84" s="14"/>
      <c r="G84" s="1"/>
      <c r="H84" s="1"/>
    </row>
    <row r="85" spans="1:8" x14ac:dyDescent="0.25">
      <c r="A85" s="14">
        <v>45684</v>
      </c>
      <c r="B85" s="30" t="s">
        <v>353</v>
      </c>
      <c r="C85" s="1">
        <v>0.75</v>
      </c>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BG19" sqref="BG1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43301</v>
      </c>
      <c r="B2" s="32" t="s">
        <v>108</v>
      </c>
      <c r="C2" t="s">
        <v>109</v>
      </c>
      <c r="D2" t="s">
        <v>110</v>
      </c>
      <c r="E2" t="s">
        <v>111</v>
      </c>
      <c r="F2" t="s">
        <v>112</v>
      </c>
      <c r="G2" t="s">
        <v>113</v>
      </c>
      <c r="H2" t="s">
        <v>114</v>
      </c>
      <c r="I2" t="s">
        <v>115</v>
      </c>
      <c r="J2" s="14">
        <v>43304</v>
      </c>
      <c r="K2" s="15">
        <v>8</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43316</v>
      </c>
      <c r="B3" s="32" t="s">
        <v>118</v>
      </c>
      <c r="C3" t="s">
        <v>109</v>
      </c>
      <c r="D3" t="s">
        <v>110</v>
      </c>
      <c r="E3" t="s">
        <v>111</v>
      </c>
      <c r="F3" t="s">
        <v>119</v>
      </c>
      <c r="G3" t="s">
        <v>113</v>
      </c>
      <c r="H3" t="s">
        <v>120</v>
      </c>
      <c r="I3" t="s">
        <v>121</v>
      </c>
      <c r="J3" s="14">
        <v>43316</v>
      </c>
      <c r="K3" s="15">
        <v>15</v>
      </c>
      <c r="L3" s="15" t="s">
        <v>116</v>
      </c>
      <c r="M3" t="s">
        <v>7</v>
      </c>
      <c r="N3" s="15">
        <v>1.875</v>
      </c>
      <c r="O3" s="15">
        <v>1.875</v>
      </c>
      <c r="P3" t="s">
        <v>111</v>
      </c>
      <c r="Q3" t="s">
        <v>122</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43317</v>
      </c>
      <c r="B4" s="32" t="s">
        <v>123</v>
      </c>
      <c r="C4" t="s">
        <v>109</v>
      </c>
      <c r="D4" t="s">
        <v>122</v>
      </c>
      <c r="E4" t="s">
        <v>111</v>
      </c>
      <c r="F4" t="s">
        <v>119</v>
      </c>
      <c r="G4" t="s">
        <v>113</v>
      </c>
      <c r="H4" t="s">
        <v>124</v>
      </c>
      <c r="I4" t="s">
        <v>121</v>
      </c>
      <c r="J4" s="14">
        <v>43396</v>
      </c>
      <c r="K4" s="15">
        <v>16</v>
      </c>
      <c r="L4" s="15" t="s">
        <v>116</v>
      </c>
      <c r="M4" t="s">
        <v>7</v>
      </c>
      <c r="N4" s="15">
        <v>2</v>
      </c>
      <c r="O4" s="15">
        <v>2</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43317</v>
      </c>
      <c r="B5" s="32" t="s">
        <v>125</v>
      </c>
      <c r="C5" t="s">
        <v>109</v>
      </c>
      <c r="D5" t="s">
        <v>126</v>
      </c>
      <c r="E5" t="s">
        <v>111</v>
      </c>
      <c r="F5" t="s">
        <v>119</v>
      </c>
      <c r="G5" t="s">
        <v>113</v>
      </c>
      <c r="H5" t="s">
        <v>127</v>
      </c>
      <c r="I5" t="s">
        <v>121</v>
      </c>
      <c r="J5" s="14">
        <v>43354</v>
      </c>
      <c r="K5" s="15">
        <v>21</v>
      </c>
      <c r="L5" s="15" t="s">
        <v>111</v>
      </c>
      <c r="M5" t="s">
        <v>1</v>
      </c>
      <c r="N5" s="15">
        <v>2.31</v>
      </c>
      <c r="O5" s="15">
        <v>3.44</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43335</v>
      </c>
      <c r="B6" s="32" t="s">
        <v>128</v>
      </c>
      <c r="C6" t="s">
        <v>109</v>
      </c>
      <c r="D6" t="s">
        <v>119</v>
      </c>
      <c r="E6" t="s">
        <v>111</v>
      </c>
      <c r="F6" t="s">
        <v>129</v>
      </c>
      <c r="G6" t="s">
        <v>113</v>
      </c>
      <c r="H6" t="s">
        <v>130</v>
      </c>
      <c r="I6" t="s">
        <v>121</v>
      </c>
      <c r="J6" s="14">
        <v>43337</v>
      </c>
      <c r="K6" s="15">
        <v>6</v>
      </c>
      <c r="L6" s="15" t="s">
        <v>116</v>
      </c>
      <c r="M6" t="s">
        <v>7</v>
      </c>
      <c r="N6" s="15">
        <v>0.75</v>
      </c>
      <c r="O6" s="15">
        <v>0.75</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43337</v>
      </c>
      <c r="B7" s="32" t="s">
        <v>131</v>
      </c>
      <c r="C7" t="s">
        <v>109</v>
      </c>
      <c r="D7" t="s">
        <v>119</v>
      </c>
      <c r="E7" t="s">
        <v>111</v>
      </c>
      <c r="F7" t="s">
        <v>129</v>
      </c>
      <c r="G7" t="s">
        <v>113</v>
      </c>
      <c r="H7" t="s">
        <v>130</v>
      </c>
      <c r="I7" t="s">
        <v>121</v>
      </c>
      <c r="J7" s="14">
        <v>43362</v>
      </c>
      <c r="K7" s="15">
        <v>43</v>
      </c>
      <c r="L7" s="15" t="s">
        <v>109</v>
      </c>
      <c r="M7" t="s">
        <v>1</v>
      </c>
      <c r="N7" s="15">
        <v>6.52</v>
      </c>
      <c r="O7" s="15">
        <v>4.7300000000000004</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43347</v>
      </c>
      <c r="B8" s="32" t="s">
        <v>132</v>
      </c>
      <c r="C8" t="s">
        <v>109</v>
      </c>
      <c r="D8" t="s">
        <v>133</v>
      </c>
      <c r="E8" t="s">
        <v>111</v>
      </c>
      <c r="F8" t="s">
        <v>119</v>
      </c>
      <c r="G8" t="s">
        <v>134</v>
      </c>
      <c r="H8" t="s">
        <v>135</v>
      </c>
      <c r="I8" t="s">
        <v>136</v>
      </c>
      <c r="J8" s="14">
        <v>43359</v>
      </c>
      <c r="K8" s="15">
        <v>12</v>
      </c>
      <c r="L8" s="15" t="s">
        <v>116</v>
      </c>
      <c r="M8" t="s">
        <v>7</v>
      </c>
      <c r="N8" s="15">
        <v>3</v>
      </c>
      <c r="O8" s="15">
        <v>3</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43373</v>
      </c>
      <c r="B9" s="32" t="s">
        <v>137</v>
      </c>
      <c r="C9" t="s">
        <v>109</v>
      </c>
      <c r="D9" t="s">
        <v>133</v>
      </c>
      <c r="E9" t="s">
        <v>111</v>
      </c>
      <c r="F9" t="s">
        <v>138</v>
      </c>
      <c r="G9" t="s">
        <v>134</v>
      </c>
      <c r="H9" t="s">
        <v>139</v>
      </c>
      <c r="I9" t="s">
        <v>136</v>
      </c>
      <c r="J9" s="14">
        <v>43374</v>
      </c>
      <c r="K9" s="15">
        <v>8</v>
      </c>
      <c r="L9" s="15" t="s">
        <v>111</v>
      </c>
      <c r="M9" t="s">
        <v>1</v>
      </c>
      <c r="N9" s="15">
        <v>1.76</v>
      </c>
      <c r="O9" s="15">
        <v>3.24</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43407</v>
      </c>
      <c r="B10" s="32" t="s">
        <v>140</v>
      </c>
      <c r="C10" t="s">
        <v>109</v>
      </c>
      <c r="D10" t="s">
        <v>133</v>
      </c>
      <c r="E10" t="s">
        <v>111</v>
      </c>
      <c r="F10" t="s">
        <v>141</v>
      </c>
      <c r="G10" t="s">
        <v>113</v>
      </c>
      <c r="H10" t="s">
        <v>130</v>
      </c>
      <c r="I10" t="s">
        <v>136</v>
      </c>
      <c r="J10" s="14">
        <v>43499</v>
      </c>
      <c r="K10" s="15">
        <v>27</v>
      </c>
      <c r="L10" s="15" t="s">
        <v>111</v>
      </c>
      <c r="M10" t="s">
        <v>6</v>
      </c>
      <c r="N10" s="15">
        <v>6.48</v>
      </c>
      <c r="O10" s="15">
        <v>8.02</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43410</v>
      </c>
      <c r="B11" s="32" t="s">
        <v>142</v>
      </c>
      <c r="C11" t="s">
        <v>109</v>
      </c>
      <c r="D11" t="s">
        <v>143</v>
      </c>
      <c r="E11" t="s">
        <v>111</v>
      </c>
      <c r="F11" t="s">
        <v>141</v>
      </c>
      <c r="G11" t="s">
        <v>134</v>
      </c>
      <c r="H11" t="s">
        <v>144</v>
      </c>
      <c r="I11" t="s">
        <v>136</v>
      </c>
      <c r="J11" s="14">
        <v>43449</v>
      </c>
      <c r="K11" s="15">
        <v>17</v>
      </c>
      <c r="L11" s="15" t="s">
        <v>109</v>
      </c>
      <c r="M11" t="s">
        <v>1</v>
      </c>
      <c r="N11" s="15">
        <v>5.76</v>
      </c>
      <c r="O11" s="15">
        <v>3.74</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43433</v>
      </c>
      <c r="B12" s="32" t="s">
        <v>145</v>
      </c>
      <c r="C12" t="s">
        <v>109</v>
      </c>
      <c r="D12" t="s">
        <v>141</v>
      </c>
      <c r="E12" t="s">
        <v>111</v>
      </c>
      <c r="F12" t="s">
        <v>146</v>
      </c>
      <c r="G12" t="s">
        <v>113</v>
      </c>
      <c r="H12" t="s">
        <v>147</v>
      </c>
      <c r="I12" t="s">
        <v>121</v>
      </c>
      <c r="J12" s="14">
        <v>43434</v>
      </c>
      <c r="K12" s="15">
        <v>12</v>
      </c>
      <c r="L12" s="15" t="s">
        <v>116</v>
      </c>
      <c r="M12" t="s">
        <v>7</v>
      </c>
      <c r="N12" s="15">
        <v>1.5</v>
      </c>
      <c r="O12" s="15">
        <v>1.5</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43449</v>
      </c>
      <c r="B13" s="32" t="s">
        <v>148</v>
      </c>
      <c r="C13" t="s">
        <v>109</v>
      </c>
      <c r="D13" t="s">
        <v>143</v>
      </c>
      <c r="E13" t="s">
        <v>111</v>
      </c>
      <c r="F13" t="s">
        <v>141</v>
      </c>
      <c r="G13" t="s">
        <v>113</v>
      </c>
      <c r="H13" t="s">
        <v>149</v>
      </c>
      <c r="I13" t="s">
        <v>136</v>
      </c>
      <c r="J13" s="14">
        <v>43600</v>
      </c>
      <c r="K13" s="15">
        <v>38</v>
      </c>
      <c r="L13" s="15" t="s">
        <v>116</v>
      </c>
      <c r="M13" t="s">
        <v>7</v>
      </c>
      <c r="N13" s="15">
        <v>9.5</v>
      </c>
      <c r="O13" s="15">
        <v>9.5</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43477</v>
      </c>
      <c r="B14" s="32" t="s">
        <v>150</v>
      </c>
      <c r="C14" t="s">
        <v>109</v>
      </c>
      <c r="D14" t="s">
        <v>151</v>
      </c>
      <c r="E14" t="s">
        <v>111</v>
      </c>
      <c r="F14" t="s">
        <v>141</v>
      </c>
      <c r="G14" t="s">
        <v>152</v>
      </c>
      <c r="H14" t="s">
        <v>153</v>
      </c>
      <c r="I14" t="s">
        <v>136</v>
      </c>
      <c r="J14" s="14">
        <v>43481</v>
      </c>
      <c r="K14" s="15">
        <v>12</v>
      </c>
      <c r="L14" s="15" t="s">
        <v>116</v>
      </c>
      <c r="M14" t="s">
        <v>7</v>
      </c>
      <c r="N14" s="15">
        <v>3</v>
      </c>
      <c r="O14" s="15">
        <v>3</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43488</v>
      </c>
      <c r="B15" s="32" t="s">
        <v>154</v>
      </c>
      <c r="C15" t="s">
        <v>109</v>
      </c>
      <c r="D15" t="s">
        <v>151</v>
      </c>
      <c r="E15" t="s">
        <v>111</v>
      </c>
      <c r="F15" t="s">
        <v>141</v>
      </c>
      <c r="G15" t="s">
        <v>152</v>
      </c>
      <c r="H15" t="s">
        <v>155</v>
      </c>
      <c r="I15" t="s">
        <v>136</v>
      </c>
      <c r="J15" s="14">
        <v>43488</v>
      </c>
      <c r="K15" s="15">
        <v>9</v>
      </c>
      <c r="L15" s="15" t="s">
        <v>111</v>
      </c>
      <c r="M15" t="s">
        <v>6</v>
      </c>
      <c r="N15" s="15">
        <v>2.16</v>
      </c>
      <c r="O15" s="15">
        <v>3.34</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43497</v>
      </c>
      <c r="B16" s="32" t="s">
        <v>156</v>
      </c>
      <c r="C16" t="s">
        <v>109</v>
      </c>
      <c r="D16" t="s">
        <v>157</v>
      </c>
      <c r="E16" t="s">
        <v>111</v>
      </c>
      <c r="F16" t="s">
        <v>141</v>
      </c>
      <c r="G16" t="s">
        <v>158</v>
      </c>
      <c r="H16" t="s">
        <v>159</v>
      </c>
      <c r="I16" t="s">
        <v>136</v>
      </c>
      <c r="J16" s="14">
        <v>43502</v>
      </c>
      <c r="K16" s="15">
        <v>10</v>
      </c>
      <c r="L16" s="15" t="s">
        <v>116</v>
      </c>
      <c r="M16" t="s">
        <v>7</v>
      </c>
      <c r="N16" s="15">
        <v>2.5</v>
      </c>
      <c r="O16" s="15">
        <v>2.5</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43507</v>
      </c>
      <c r="B17" s="32" t="s">
        <v>160</v>
      </c>
      <c r="C17" t="s">
        <v>109</v>
      </c>
      <c r="D17" t="s">
        <v>157</v>
      </c>
      <c r="E17" t="s">
        <v>111</v>
      </c>
      <c r="F17" t="s">
        <v>141</v>
      </c>
      <c r="G17" t="s">
        <v>152</v>
      </c>
      <c r="H17" t="s">
        <v>161</v>
      </c>
      <c r="I17" t="s">
        <v>136</v>
      </c>
      <c r="J17" s="14">
        <v>43525</v>
      </c>
      <c r="K17" s="15">
        <v>40</v>
      </c>
      <c r="L17" s="15" t="s">
        <v>111</v>
      </c>
      <c r="M17" t="s">
        <v>6</v>
      </c>
      <c r="N17" s="15">
        <v>9.6</v>
      </c>
      <c r="O17" s="15">
        <v>11.4</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43527</v>
      </c>
      <c r="B18" s="32" t="s">
        <v>162</v>
      </c>
      <c r="C18" t="s">
        <v>109</v>
      </c>
      <c r="D18" t="s">
        <v>157</v>
      </c>
      <c r="E18" t="s">
        <v>111</v>
      </c>
      <c r="F18" t="s">
        <v>141</v>
      </c>
      <c r="G18" t="s">
        <v>152</v>
      </c>
      <c r="H18" t="s">
        <v>163</v>
      </c>
      <c r="I18" t="s">
        <v>136</v>
      </c>
      <c r="J18" s="14">
        <v>43534</v>
      </c>
      <c r="K18" s="15">
        <v>27</v>
      </c>
      <c r="L18" s="15" t="s">
        <v>111</v>
      </c>
      <c r="M18" t="s">
        <v>1</v>
      </c>
      <c r="N18" s="15">
        <v>5.94</v>
      </c>
      <c r="O18" s="15">
        <v>8.56</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43537</v>
      </c>
      <c r="B19" s="32" t="s">
        <v>164</v>
      </c>
      <c r="C19" t="s">
        <v>109</v>
      </c>
      <c r="D19" t="s">
        <v>165</v>
      </c>
      <c r="E19" t="s">
        <v>111</v>
      </c>
      <c r="F19" t="s">
        <v>141</v>
      </c>
      <c r="G19" t="s">
        <v>158</v>
      </c>
      <c r="H19" t="s">
        <v>159</v>
      </c>
      <c r="I19" t="s">
        <v>136</v>
      </c>
      <c r="J19" s="14">
        <v>43552</v>
      </c>
      <c r="K19" s="15">
        <v>14</v>
      </c>
      <c r="L19" s="15" t="s">
        <v>111</v>
      </c>
      <c r="M19" t="s">
        <v>1</v>
      </c>
      <c r="N19" s="15">
        <v>3.08</v>
      </c>
      <c r="O19" s="15">
        <v>4.92</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43539</v>
      </c>
      <c r="B20" s="32" t="s">
        <v>166</v>
      </c>
      <c r="C20" t="s">
        <v>109</v>
      </c>
      <c r="D20" t="s">
        <v>157</v>
      </c>
      <c r="E20" t="s">
        <v>111</v>
      </c>
      <c r="F20" t="s">
        <v>141</v>
      </c>
      <c r="G20" t="s">
        <v>158</v>
      </c>
      <c r="H20" t="s">
        <v>167</v>
      </c>
      <c r="I20" t="s">
        <v>136</v>
      </c>
      <c r="J20" s="14">
        <v>43556</v>
      </c>
      <c r="K20" s="15">
        <v>35</v>
      </c>
      <c r="L20" s="15" t="s">
        <v>111</v>
      </c>
      <c r="M20" t="s">
        <v>6</v>
      </c>
      <c r="N20" s="15">
        <v>8.4</v>
      </c>
      <c r="O20" s="15">
        <v>10.1</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43554</v>
      </c>
      <c r="B21" s="32" t="s">
        <v>168</v>
      </c>
      <c r="C21" t="s">
        <v>109</v>
      </c>
      <c r="D21" t="s">
        <v>122</v>
      </c>
      <c r="E21" t="s">
        <v>111</v>
      </c>
      <c r="F21" t="s">
        <v>141</v>
      </c>
      <c r="G21" t="s">
        <v>113</v>
      </c>
      <c r="H21" t="s">
        <v>169</v>
      </c>
      <c r="I21" t="s">
        <v>121</v>
      </c>
      <c r="J21" s="14">
        <v>43608</v>
      </c>
      <c r="K21" s="15">
        <v>18</v>
      </c>
      <c r="L21" s="15" t="s">
        <v>116</v>
      </c>
      <c r="M21" t="s">
        <v>7</v>
      </c>
      <c r="N21" s="15">
        <v>2.25</v>
      </c>
      <c r="O21" s="15">
        <v>2.25</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43561</v>
      </c>
      <c r="B22" s="32" t="s">
        <v>170</v>
      </c>
      <c r="C22" t="s">
        <v>109</v>
      </c>
      <c r="D22" t="s">
        <v>157</v>
      </c>
      <c r="E22" t="s">
        <v>111</v>
      </c>
      <c r="F22" t="s">
        <v>171</v>
      </c>
      <c r="G22" t="s">
        <v>158</v>
      </c>
      <c r="H22" t="s">
        <v>172</v>
      </c>
      <c r="I22" t="s">
        <v>136</v>
      </c>
      <c r="J22" s="14">
        <v>43579</v>
      </c>
      <c r="K22" s="15">
        <v>40</v>
      </c>
      <c r="L22" s="15" t="s">
        <v>116</v>
      </c>
      <c r="M22" t="s">
        <v>7</v>
      </c>
      <c r="N22" s="15">
        <v>10</v>
      </c>
      <c r="O22" s="15">
        <v>10</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43574</v>
      </c>
      <c r="B23" s="32" t="s">
        <v>173</v>
      </c>
      <c r="C23" t="s">
        <v>109</v>
      </c>
      <c r="D23" t="s">
        <v>174</v>
      </c>
      <c r="E23" t="s">
        <v>111</v>
      </c>
      <c r="F23" t="s">
        <v>171</v>
      </c>
      <c r="G23" t="s">
        <v>152</v>
      </c>
      <c r="H23" t="s">
        <v>163</v>
      </c>
      <c r="I23" t="s">
        <v>136</v>
      </c>
      <c r="J23" s="14">
        <v>43615</v>
      </c>
      <c r="K23" s="15">
        <v>38</v>
      </c>
      <c r="L23" s="15" t="s">
        <v>111</v>
      </c>
      <c r="M23" t="s">
        <v>6</v>
      </c>
      <c r="N23" s="15">
        <v>9.1199999999999992</v>
      </c>
      <c r="O23" s="15">
        <v>10.88</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43616</v>
      </c>
      <c r="B24" s="32" t="s">
        <v>175</v>
      </c>
      <c r="C24" t="s">
        <v>109</v>
      </c>
      <c r="D24" t="s">
        <v>176</v>
      </c>
      <c r="E24" t="s">
        <v>111</v>
      </c>
      <c r="F24" t="s">
        <v>171</v>
      </c>
      <c r="G24" t="s">
        <v>152</v>
      </c>
      <c r="H24" t="s">
        <v>177</v>
      </c>
      <c r="I24" t="s">
        <v>136</v>
      </c>
      <c r="J24" s="14">
        <v>43687</v>
      </c>
      <c r="K24" s="15">
        <v>29</v>
      </c>
      <c r="L24" s="15" t="s">
        <v>111</v>
      </c>
      <c r="M24" t="s">
        <v>1</v>
      </c>
      <c r="N24" s="15">
        <v>6.38</v>
      </c>
      <c r="O24" s="15">
        <v>9.1199999999999992</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43624</v>
      </c>
      <c r="B25" s="32" t="s">
        <v>178</v>
      </c>
      <c r="C25" t="s">
        <v>109</v>
      </c>
      <c r="D25" t="s">
        <v>171</v>
      </c>
      <c r="E25" t="s">
        <v>111</v>
      </c>
      <c r="F25" t="s">
        <v>179</v>
      </c>
      <c r="G25" t="s">
        <v>180</v>
      </c>
      <c r="H25" t="s">
        <v>181</v>
      </c>
      <c r="I25" t="s">
        <v>182</v>
      </c>
      <c r="J25" s="14">
        <v>43668</v>
      </c>
      <c r="K25" s="15">
        <v>10</v>
      </c>
      <c r="L25" s="15" t="s">
        <v>116</v>
      </c>
      <c r="M25" t="s">
        <v>7</v>
      </c>
      <c r="N25" s="15">
        <v>1.25</v>
      </c>
      <c r="O25" s="15">
        <v>1.25</v>
      </c>
      <c r="P25" t="s">
        <v>109</v>
      </c>
      <c r="Q25" t="s">
        <v>176</v>
      </c>
      <c r="R25" t="s">
        <v>111</v>
      </c>
      <c r="S25" t="s">
        <v>183</v>
      </c>
      <c r="T25" t="s">
        <v>116</v>
      </c>
      <c r="U25" t="s">
        <v>117</v>
      </c>
      <c r="V25" t="s">
        <v>116</v>
      </c>
      <c r="W25" t="s">
        <v>117</v>
      </c>
      <c r="X25" t="s">
        <v>116</v>
      </c>
      <c r="Y25" t="s">
        <v>117</v>
      </c>
      <c r="Z25" t="s">
        <v>116</v>
      </c>
      <c r="AA25" t="s">
        <v>117</v>
      </c>
      <c r="AB25" t="s">
        <v>116</v>
      </c>
      <c r="AC25" t="s">
        <v>117</v>
      </c>
      <c r="AD25" t="s">
        <v>116</v>
      </c>
      <c r="AE25" t="s">
        <v>117</v>
      </c>
    </row>
    <row r="26" spans="1:31" x14ac:dyDescent="0.25">
      <c r="A26" s="16">
        <v>43654</v>
      </c>
      <c r="B26" s="32" t="s">
        <v>184</v>
      </c>
      <c r="C26" t="s">
        <v>109</v>
      </c>
      <c r="D26" t="s">
        <v>171</v>
      </c>
      <c r="E26" t="s">
        <v>111</v>
      </c>
      <c r="F26" t="s">
        <v>176</v>
      </c>
      <c r="G26" t="s">
        <v>113</v>
      </c>
      <c r="H26" t="s">
        <v>185</v>
      </c>
      <c r="I26" t="s">
        <v>136</v>
      </c>
      <c r="J26" s="14">
        <v>43656</v>
      </c>
      <c r="K26" s="15">
        <v>7</v>
      </c>
      <c r="L26" s="15" t="s">
        <v>109</v>
      </c>
      <c r="M26" t="s">
        <v>1</v>
      </c>
      <c r="N26" s="15">
        <v>2.96</v>
      </c>
      <c r="O26" s="15">
        <v>1.54</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43704</v>
      </c>
      <c r="B27" s="32" t="s">
        <v>186</v>
      </c>
      <c r="C27" t="s">
        <v>109</v>
      </c>
      <c r="D27" t="s">
        <v>176</v>
      </c>
      <c r="E27" t="s">
        <v>111</v>
      </c>
      <c r="F27" t="s">
        <v>171</v>
      </c>
      <c r="G27" t="s">
        <v>134</v>
      </c>
      <c r="H27" t="s">
        <v>187</v>
      </c>
      <c r="I27" t="s">
        <v>136</v>
      </c>
      <c r="J27" s="14">
        <v>43712</v>
      </c>
      <c r="K27" s="15">
        <v>21</v>
      </c>
      <c r="L27" s="15" t="s">
        <v>111</v>
      </c>
      <c r="M27" t="s">
        <v>6</v>
      </c>
      <c r="N27" s="15">
        <v>5.04</v>
      </c>
      <c r="O27" s="15">
        <v>6.46</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43715</v>
      </c>
      <c r="B28" s="32" t="s">
        <v>188</v>
      </c>
      <c r="C28" t="s">
        <v>109</v>
      </c>
      <c r="D28" t="s">
        <v>176</v>
      </c>
      <c r="E28" t="s">
        <v>111</v>
      </c>
      <c r="F28" t="s">
        <v>171</v>
      </c>
      <c r="G28" t="s">
        <v>134</v>
      </c>
      <c r="H28" t="s">
        <v>187</v>
      </c>
      <c r="I28" t="s">
        <v>136</v>
      </c>
      <c r="J28" s="14">
        <v>43718</v>
      </c>
      <c r="K28" s="15">
        <v>10</v>
      </c>
      <c r="L28" s="15" t="s">
        <v>116</v>
      </c>
      <c r="M28" t="s">
        <v>7</v>
      </c>
      <c r="N28" s="15">
        <v>2.5</v>
      </c>
      <c r="O28" s="15">
        <v>2.5</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43724</v>
      </c>
      <c r="B29" s="32" t="s">
        <v>189</v>
      </c>
      <c r="C29" t="s">
        <v>109</v>
      </c>
      <c r="D29" t="s">
        <v>190</v>
      </c>
      <c r="E29" t="s">
        <v>111</v>
      </c>
      <c r="F29" t="s">
        <v>171</v>
      </c>
      <c r="G29" t="s">
        <v>191</v>
      </c>
      <c r="H29" t="s">
        <v>192</v>
      </c>
      <c r="I29" t="s">
        <v>136</v>
      </c>
      <c r="J29" s="14">
        <v>43730</v>
      </c>
      <c r="K29" s="15">
        <v>10</v>
      </c>
      <c r="L29" s="15" t="s">
        <v>109</v>
      </c>
      <c r="M29" t="s">
        <v>1</v>
      </c>
      <c r="N29" s="15">
        <v>3.8</v>
      </c>
      <c r="O29" s="15">
        <v>2.2000000000000002</v>
      </c>
      <c r="P29" t="s">
        <v>109</v>
      </c>
      <c r="Q29" t="s">
        <v>176</v>
      </c>
      <c r="R29" t="s">
        <v>111</v>
      </c>
      <c r="S29" t="s">
        <v>193</v>
      </c>
      <c r="T29" t="s">
        <v>116</v>
      </c>
      <c r="U29" t="s">
        <v>117</v>
      </c>
      <c r="V29" t="s">
        <v>116</v>
      </c>
      <c r="W29" t="s">
        <v>117</v>
      </c>
      <c r="X29" t="s">
        <v>116</v>
      </c>
      <c r="Y29" t="s">
        <v>117</v>
      </c>
      <c r="Z29" t="s">
        <v>116</v>
      </c>
      <c r="AA29" t="s">
        <v>117</v>
      </c>
      <c r="AB29" t="s">
        <v>116</v>
      </c>
      <c r="AC29" t="s">
        <v>117</v>
      </c>
      <c r="AD29" t="s">
        <v>116</v>
      </c>
      <c r="AE29" t="s">
        <v>117</v>
      </c>
    </row>
    <row r="30" spans="1:31" x14ac:dyDescent="0.25">
      <c r="A30" s="16">
        <v>43758</v>
      </c>
      <c r="B30" s="32" t="s">
        <v>194</v>
      </c>
      <c r="C30" t="s">
        <v>109</v>
      </c>
      <c r="D30" t="s">
        <v>190</v>
      </c>
      <c r="E30" t="s">
        <v>111</v>
      </c>
      <c r="F30" t="s">
        <v>193</v>
      </c>
      <c r="G30" t="s">
        <v>152</v>
      </c>
      <c r="H30" t="s">
        <v>195</v>
      </c>
      <c r="I30" t="s">
        <v>196</v>
      </c>
      <c r="J30" s="14">
        <v>43788</v>
      </c>
      <c r="K30" s="15">
        <v>21</v>
      </c>
      <c r="L30" s="15" t="s">
        <v>111</v>
      </c>
      <c r="M30" t="s">
        <v>1</v>
      </c>
      <c r="N30" s="15">
        <v>4.62</v>
      </c>
      <c r="O30" s="15">
        <v>6.88</v>
      </c>
      <c r="P30" t="s">
        <v>111</v>
      </c>
      <c r="Q30" t="s">
        <v>171</v>
      </c>
      <c r="R30" t="s">
        <v>109</v>
      </c>
      <c r="S30" t="s">
        <v>176</v>
      </c>
      <c r="T30" t="s">
        <v>116</v>
      </c>
      <c r="U30" t="s">
        <v>117</v>
      </c>
      <c r="V30" t="s">
        <v>116</v>
      </c>
      <c r="W30" t="s">
        <v>117</v>
      </c>
      <c r="X30" t="s">
        <v>116</v>
      </c>
      <c r="Y30" t="s">
        <v>117</v>
      </c>
      <c r="Z30" t="s">
        <v>116</v>
      </c>
      <c r="AA30" t="s">
        <v>117</v>
      </c>
      <c r="AB30" t="s">
        <v>116</v>
      </c>
      <c r="AC30" t="s">
        <v>117</v>
      </c>
      <c r="AD30" t="s">
        <v>116</v>
      </c>
      <c r="AE30" t="s">
        <v>117</v>
      </c>
    </row>
    <row r="31" spans="1:31" x14ac:dyDescent="0.25">
      <c r="A31" s="16">
        <v>43812</v>
      </c>
      <c r="B31" s="32" t="s">
        <v>197</v>
      </c>
      <c r="C31" t="s">
        <v>109</v>
      </c>
      <c r="D31" t="s">
        <v>198</v>
      </c>
      <c r="E31" t="s">
        <v>111</v>
      </c>
      <c r="F31" t="s">
        <v>171</v>
      </c>
      <c r="G31" t="s">
        <v>180</v>
      </c>
      <c r="H31" t="s">
        <v>199</v>
      </c>
      <c r="I31" t="s">
        <v>182</v>
      </c>
      <c r="J31" s="14">
        <v>43864</v>
      </c>
      <c r="K31" s="15">
        <v>26</v>
      </c>
      <c r="L31" s="15" t="s">
        <v>111</v>
      </c>
      <c r="M31" t="s">
        <v>1</v>
      </c>
      <c r="N31" s="15">
        <v>2.86</v>
      </c>
      <c r="O31" s="15">
        <v>4.1399999999999997</v>
      </c>
      <c r="P31" t="s">
        <v>109</v>
      </c>
      <c r="Q31" t="s">
        <v>200</v>
      </c>
      <c r="R31" t="s">
        <v>111</v>
      </c>
      <c r="S31" t="s">
        <v>193</v>
      </c>
      <c r="T31" t="s">
        <v>111</v>
      </c>
      <c r="U31" t="s">
        <v>201</v>
      </c>
      <c r="V31" t="s">
        <v>116</v>
      </c>
      <c r="W31" t="s">
        <v>117</v>
      </c>
      <c r="X31" t="s">
        <v>116</v>
      </c>
      <c r="Y31" t="s">
        <v>117</v>
      </c>
      <c r="Z31" t="s">
        <v>116</v>
      </c>
      <c r="AA31" t="s">
        <v>117</v>
      </c>
      <c r="AB31" t="s">
        <v>116</v>
      </c>
      <c r="AC31" t="s">
        <v>117</v>
      </c>
      <c r="AD31" t="s">
        <v>116</v>
      </c>
      <c r="AE31" t="s">
        <v>117</v>
      </c>
    </row>
    <row r="32" spans="1:31" x14ac:dyDescent="0.25">
      <c r="A32" s="16">
        <v>43812</v>
      </c>
      <c r="B32" s="32" t="s">
        <v>202</v>
      </c>
      <c r="C32" t="s">
        <v>109</v>
      </c>
      <c r="D32" t="s">
        <v>198</v>
      </c>
      <c r="E32" t="s">
        <v>111</v>
      </c>
      <c r="F32" t="s">
        <v>171</v>
      </c>
      <c r="G32" t="s">
        <v>152</v>
      </c>
      <c r="H32" t="s">
        <v>195</v>
      </c>
      <c r="I32" t="s">
        <v>196</v>
      </c>
      <c r="J32" s="14">
        <v>43877</v>
      </c>
      <c r="K32" s="15">
        <v>19</v>
      </c>
      <c r="L32" s="15" t="s">
        <v>111</v>
      </c>
      <c r="M32" t="s">
        <v>1</v>
      </c>
      <c r="N32" s="15">
        <v>4.18</v>
      </c>
      <c r="O32" s="15">
        <v>6.32</v>
      </c>
      <c r="P32" t="s">
        <v>111</v>
      </c>
      <c r="Q32" t="s">
        <v>193</v>
      </c>
      <c r="R32" t="s">
        <v>111</v>
      </c>
      <c r="S32" t="s">
        <v>203</v>
      </c>
      <c r="T32" t="s">
        <v>111</v>
      </c>
      <c r="U32" t="s">
        <v>201</v>
      </c>
      <c r="V32" t="s">
        <v>109</v>
      </c>
      <c r="W32" t="s">
        <v>204</v>
      </c>
      <c r="X32" t="s">
        <v>109</v>
      </c>
      <c r="Y32" t="s">
        <v>190</v>
      </c>
      <c r="Z32" t="s">
        <v>109</v>
      </c>
      <c r="AA32" t="s">
        <v>205</v>
      </c>
      <c r="AB32" t="s">
        <v>116</v>
      </c>
      <c r="AC32" t="s">
        <v>117</v>
      </c>
      <c r="AD32" t="s">
        <v>116</v>
      </c>
      <c r="AE32" t="s">
        <v>117</v>
      </c>
    </row>
    <row r="33" spans="1:31" x14ac:dyDescent="0.25">
      <c r="A33" s="16">
        <v>43813</v>
      </c>
      <c r="B33" s="32" t="s">
        <v>206</v>
      </c>
      <c r="C33" t="s">
        <v>109</v>
      </c>
      <c r="D33" t="s">
        <v>207</v>
      </c>
      <c r="E33" t="s">
        <v>111</v>
      </c>
      <c r="F33" t="s">
        <v>171</v>
      </c>
      <c r="G33" t="s">
        <v>152</v>
      </c>
      <c r="H33" t="s">
        <v>208</v>
      </c>
      <c r="I33" t="s">
        <v>136</v>
      </c>
      <c r="J33" s="14">
        <v>43858</v>
      </c>
      <c r="K33" s="15">
        <v>18</v>
      </c>
      <c r="L33" s="15" t="s">
        <v>111</v>
      </c>
      <c r="M33" t="s">
        <v>1</v>
      </c>
      <c r="N33" s="15">
        <v>3.96</v>
      </c>
      <c r="O33" s="15">
        <v>6.04</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43817</v>
      </c>
      <c r="B34" s="32" t="s">
        <v>209</v>
      </c>
      <c r="C34" t="s">
        <v>109</v>
      </c>
      <c r="D34" t="s">
        <v>210</v>
      </c>
      <c r="E34" t="s">
        <v>111</v>
      </c>
      <c r="F34" t="s">
        <v>171</v>
      </c>
      <c r="G34" t="s">
        <v>152</v>
      </c>
      <c r="H34" t="s">
        <v>211</v>
      </c>
      <c r="I34" t="s">
        <v>136</v>
      </c>
      <c r="J34" s="14">
        <v>43872</v>
      </c>
      <c r="K34" s="15">
        <v>23</v>
      </c>
      <c r="L34" s="15" t="s">
        <v>111</v>
      </c>
      <c r="M34" t="s">
        <v>1</v>
      </c>
      <c r="N34" s="15">
        <v>5.0599999999999996</v>
      </c>
      <c r="O34" s="15">
        <v>7.44</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43874</v>
      </c>
      <c r="B35" s="32" t="s">
        <v>212</v>
      </c>
      <c r="C35" t="s">
        <v>109</v>
      </c>
      <c r="D35" t="s">
        <v>213</v>
      </c>
      <c r="E35" t="s">
        <v>111</v>
      </c>
      <c r="F35" t="s">
        <v>171</v>
      </c>
      <c r="G35" t="s">
        <v>113</v>
      </c>
      <c r="H35" t="s">
        <v>185</v>
      </c>
      <c r="I35" t="s">
        <v>136</v>
      </c>
      <c r="J35" s="14">
        <v>43880</v>
      </c>
      <c r="K35" s="15">
        <v>15</v>
      </c>
      <c r="L35" s="15" t="s">
        <v>111</v>
      </c>
      <c r="M35" t="s">
        <v>1</v>
      </c>
      <c r="N35" s="15">
        <v>3.3</v>
      </c>
      <c r="O35" s="15">
        <v>5.2</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43875</v>
      </c>
      <c r="B36" s="32" t="s">
        <v>214</v>
      </c>
      <c r="C36" t="s">
        <v>109</v>
      </c>
      <c r="D36" t="s">
        <v>198</v>
      </c>
      <c r="E36" t="s">
        <v>111</v>
      </c>
      <c r="F36" t="s">
        <v>193</v>
      </c>
      <c r="G36" t="s">
        <v>113</v>
      </c>
      <c r="H36" t="s">
        <v>215</v>
      </c>
      <c r="I36" t="s">
        <v>182</v>
      </c>
      <c r="J36" s="14">
        <v>43875</v>
      </c>
      <c r="K36" s="15">
        <v>3</v>
      </c>
      <c r="L36" s="15" t="s">
        <v>116</v>
      </c>
      <c r="M36" t="s">
        <v>7</v>
      </c>
      <c r="N36" s="15">
        <v>0.375</v>
      </c>
      <c r="O36" s="15">
        <v>0.375</v>
      </c>
      <c r="P36" t="s">
        <v>111</v>
      </c>
      <c r="Q36" t="s">
        <v>171</v>
      </c>
      <c r="R36" t="s">
        <v>111</v>
      </c>
      <c r="S36" t="s">
        <v>216</v>
      </c>
      <c r="T36" t="s">
        <v>111</v>
      </c>
      <c r="U36" t="s">
        <v>203</v>
      </c>
      <c r="V36" t="s">
        <v>111</v>
      </c>
      <c r="W36" t="s">
        <v>217</v>
      </c>
      <c r="X36" t="s">
        <v>109</v>
      </c>
      <c r="Y36" t="s">
        <v>205</v>
      </c>
      <c r="Z36" t="s">
        <v>109</v>
      </c>
      <c r="AA36" t="s">
        <v>218</v>
      </c>
      <c r="AB36" t="s">
        <v>109</v>
      </c>
      <c r="AC36" t="s">
        <v>200</v>
      </c>
      <c r="AD36" t="s">
        <v>116</v>
      </c>
      <c r="AE36" t="s">
        <v>117</v>
      </c>
    </row>
    <row r="37" spans="1:31" x14ac:dyDescent="0.25">
      <c r="A37" s="16">
        <v>43902</v>
      </c>
      <c r="B37" s="32" t="s">
        <v>219</v>
      </c>
      <c r="C37" t="s">
        <v>109</v>
      </c>
      <c r="D37" t="s">
        <v>171</v>
      </c>
      <c r="E37" t="s">
        <v>111</v>
      </c>
      <c r="F37" t="s">
        <v>220</v>
      </c>
      <c r="G37" t="s">
        <v>221</v>
      </c>
      <c r="H37" t="s">
        <v>222</v>
      </c>
      <c r="I37" t="s">
        <v>115</v>
      </c>
      <c r="J37" s="14">
        <v>43931</v>
      </c>
      <c r="K37" s="15">
        <v>13</v>
      </c>
      <c r="L37" s="15" t="s">
        <v>116</v>
      </c>
      <c r="M37" t="s">
        <v>7</v>
      </c>
      <c r="N37" s="15">
        <v>10</v>
      </c>
      <c r="O37" s="15">
        <v>30</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43912</v>
      </c>
      <c r="B38" s="32" t="s">
        <v>223</v>
      </c>
      <c r="C38" t="s">
        <v>109</v>
      </c>
      <c r="D38" t="s">
        <v>210</v>
      </c>
      <c r="E38" t="s">
        <v>111</v>
      </c>
      <c r="F38" t="s">
        <v>171</v>
      </c>
      <c r="G38" t="s">
        <v>180</v>
      </c>
      <c r="H38" t="s">
        <v>224</v>
      </c>
      <c r="I38" t="s">
        <v>136</v>
      </c>
      <c r="J38" s="14">
        <v>43983</v>
      </c>
      <c r="K38" s="15">
        <v>22</v>
      </c>
      <c r="L38" s="15" t="s">
        <v>111</v>
      </c>
      <c r="M38" t="s">
        <v>6</v>
      </c>
      <c r="N38" s="15">
        <v>5.28</v>
      </c>
      <c r="O38" s="15">
        <v>6.72</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43914</v>
      </c>
      <c r="B39" s="32" t="s">
        <v>225</v>
      </c>
      <c r="C39" t="s">
        <v>109</v>
      </c>
      <c r="D39" t="s">
        <v>226</v>
      </c>
      <c r="E39" t="s">
        <v>111</v>
      </c>
      <c r="F39" t="s">
        <v>171</v>
      </c>
      <c r="G39" t="s">
        <v>227</v>
      </c>
      <c r="H39" t="s">
        <v>228</v>
      </c>
      <c r="I39" t="s">
        <v>136</v>
      </c>
      <c r="J39" s="14">
        <v>43939</v>
      </c>
      <c r="K39" s="15">
        <v>24</v>
      </c>
      <c r="L39" s="15" t="s">
        <v>116</v>
      </c>
      <c r="M39" t="s">
        <v>7</v>
      </c>
      <c r="N39" s="15">
        <v>6</v>
      </c>
      <c r="O39" s="15">
        <v>6</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43929</v>
      </c>
      <c r="B40" s="32" t="s">
        <v>229</v>
      </c>
      <c r="C40" t="s">
        <v>109</v>
      </c>
      <c r="D40" t="s">
        <v>171</v>
      </c>
      <c r="E40" t="s">
        <v>111</v>
      </c>
      <c r="F40" t="s">
        <v>230</v>
      </c>
      <c r="G40" t="s">
        <v>221</v>
      </c>
      <c r="H40" t="s">
        <v>222</v>
      </c>
      <c r="I40" t="s">
        <v>115</v>
      </c>
      <c r="J40" s="14">
        <v>43949</v>
      </c>
      <c r="K40" s="15">
        <v>12</v>
      </c>
      <c r="L40" s="15" t="s">
        <v>111</v>
      </c>
      <c r="M40" t="s">
        <v>6</v>
      </c>
      <c r="N40" s="15">
        <v>10</v>
      </c>
      <c r="O40" s="15">
        <v>30</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43929</v>
      </c>
      <c r="B41" s="32" t="s">
        <v>231</v>
      </c>
      <c r="C41" t="s">
        <v>109</v>
      </c>
      <c r="D41" t="s">
        <v>232</v>
      </c>
      <c r="E41" t="s">
        <v>111</v>
      </c>
      <c r="F41" t="s">
        <v>171</v>
      </c>
      <c r="G41" t="s">
        <v>180</v>
      </c>
      <c r="H41" t="s">
        <v>185</v>
      </c>
      <c r="I41" t="s">
        <v>136</v>
      </c>
      <c r="J41" s="14">
        <v>43929</v>
      </c>
      <c r="K41" s="15">
        <v>6</v>
      </c>
      <c r="L41" s="15" t="s">
        <v>109</v>
      </c>
      <c r="M41" t="s">
        <v>6</v>
      </c>
      <c r="N41" s="15">
        <v>2.56</v>
      </c>
      <c r="O41" s="15">
        <v>1.44</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43940</v>
      </c>
      <c r="B42" s="32" t="s">
        <v>233</v>
      </c>
      <c r="C42" t="s">
        <v>109</v>
      </c>
      <c r="D42" t="s">
        <v>234</v>
      </c>
      <c r="E42" t="s">
        <v>111</v>
      </c>
      <c r="F42" t="s">
        <v>235</v>
      </c>
      <c r="G42" t="s">
        <v>221</v>
      </c>
      <c r="H42" t="s">
        <v>222</v>
      </c>
      <c r="I42" t="s">
        <v>121</v>
      </c>
      <c r="J42" s="14">
        <v>43975</v>
      </c>
      <c r="K42" s="15">
        <v>4</v>
      </c>
      <c r="L42" s="15" t="s">
        <v>116</v>
      </c>
      <c r="M42" t="s">
        <v>7</v>
      </c>
      <c r="N42" s="15">
        <v>0.5</v>
      </c>
      <c r="O42" s="15">
        <v>0.5</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43941</v>
      </c>
      <c r="B43" s="32" t="s">
        <v>236</v>
      </c>
      <c r="C43" t="s">
        <v>109</v>
      </c>
      <c r="D43" t="s">
        <v>234</v>
      </c>
      <c r="E43" t="s">
        <v>111</v>
      </c>
      <c r="F43" t="s">
        <v>237</v>
      </c>
      <c r="G43" t="s">
        <v>113</v>
      </c>
      <c r="H43" t="s">
        <v>238</v>
      </c>
      <c r="I43" t="s">
        <v>121</v>
      </c>
      <c r="J43" s="14">
        <v>43941</v>
      </c>
      <c r="K43" s="15">
        <v>6</v>
      </c>
      <c r="L43" s="15" t="s">
        <v>116</v>
      </c>
      <c r="M43" t="s">
        <v>7</v>
      </c>
      <c r="N43" s="15">
        <v>0.75</v>
      </c>
      <c r="O43" s="15">
        <v>0.75</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43941</v>
      </c>
      <c r="B44" s="32" t="s">
        <v>239</v>
      </c>
      <c r="C44" t="s">
        <v>109</v>
      </c>
      <c r="D44" t="s">
        <v>237</v>
      </c>
      <c r="E44" t="s">
        <v>111</v>
      </c>
      <c r="F44" t="s">
        <v>234</v>
      </c>
      <c r="G44" t="s">
        <v>113</v>
      </c>
      <c r="H44" t="s">
        <v>238</v>
      </c>
      <c r="I44" t="s">
        <v>121</v>
      </c>
      <c r="J44" s="14">
        <v>43941</v>
      </c>
      <c r="K44" s="15">
        <v>6</v>
      </c>
      <c r="L44" s="15" t="s">
        <v>116</v>
      </c>
      <c r="M44" t="s">
        <v>7</v>
      </c>
      <c r="N44" s="15">
        <v>0.75</v>
      </c>
      <c r="O44" s="15">
        <v>0.75</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43941</v>
      </c>
      <c r="B45" s="32" t="s">
        <v>240</v>
      </c>
      <c r="C45" t="s">
        <v>109</v>
      </c>
      <c r="D45" t="s">
        <v>234</v>
      </c>
      <c r="E45" t="s">
        <v>111</v>
      </c>
      <c r="F45" t="s">
        <v>237</v>
      </c>
      <c r="G45" t="s">
        <v>113</v>
      </c>
      <c r="H45" t="s">
        <v>124</v>
      </c>
      <c r="I45" t="s">
        <v>121</v>
      </c>
      <c r="J45" s="14">
        <v>43941</v>
      </c>
      <c r="K45" s="15">
        <v>16</v>
      </c>
      <c r="L45" s="15" t="s">
        <v>116</v>
      </c>
      <c r="M45" t="s">
        <v>7</v>
      </c>
      <c r="N45" s="15">
        <v>2</v>
      </c>
      <c r="O45" s="15">
        <v>2</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43941</v>
      </c>
      <c r="B46" s="32" t="s">
        <v>241</v>
      </c>
      <c r="C46" t="s">
        <v>109</v>
      </c>
      <c r="D46" t="s">
        <v>234</v>
      </c>
      <c r="E46" t="s">
        <v>111</v>
      </c>
      <c r="F46" t="s">
        <v>237</v>
      </c>
      <c r="G46" t="s">
        <v>113</v>
      </c>
      <c r="H46" t="s">
        <v>242</v>
      </c>
      <c r="I46" t="s">
        <v>121</v>
      </c>
      <c r="J46" s="14">
        <v>43941</v>
      </c>
      <c r="K46" s="15">
        <v>12</v>
      </c>
      <c r="L46" s="15" t="s">
        <v>116</v>
      </c>
      <c r="M46" t="s">
        <v>7</v>
      </c>
      <c r="N46" s="15">
        <v>1.5</v>
      </c>
      <c r="O46" s="15">
        <v>1.5</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43970</v>
      </c>
      <c r="B47" s="32" t="s">
        <v>243</v>
      </c>
      <c r="C47" t="s">
        <v>109</v>
      </c>
      <c r="D47" t="s">
        <v>234</v>
      </c>
      <c r="E47" t="s">
        <v>111</v>
      </c>
      <c r="F47" t="s">
        <v>244</v>
      </c>
      <c r="G47" t="s">
        <v>134</v>
      </c>
      <c r="H47" t="s">
        <v>135</v>
      </c>
      <c r="I47" t="s">
        <v>115</v>
      </c>
      <c r="J47" s="14">
        <v>43978</v>
      </c>
      <c r="K47" s="15">
        <v>11</v>
      </c>
      <c r="L47" s="15" t="s">
        <v>111</v>
      </c>
      <c r="M47" t="s">
        <v>6</v>
      </c>
      <c r="N47" s="15">
        <v>10</v>
      </c>
      <c r="O47" s="15">
        <v>30</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43971</v>
      </c>
      <c r="B48" s="32" t="s">
        <v>245</v>
      </c>
      <c r="C48" t="s">
        <v>109</v>
      </c>
      <c r="D48" t="s">
        <v>232</v>
      </c>
      <c r="E48" t="s">
        <v>111</v>
      </c>
      <c r="F48" t="s">
        <v>234</v>
      </c>
      <c r="G48" t="s">
        <v>221</v>
      </c>
      <c r="H48" t="s">
        <v>246</v>
      </c>
      <c r="I48" t="s">
        <v>136</v>
      </c>
      <c r="J48" s="14">
        <v>43986</v>
      </c>
      <c r="K48" s="15">
        <v>21</v>
      </c>
      <c r="L48" s="15" t="s">
        <v>116</v>
      </c>
      <c r="M48" t="s">
        <v>7</v>
      </c>
      <c r="N48" s="15">
        <v>5.25</v>
      </c>
      <c r="O48" s="15">
        <v>5.25</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43983</v>
      </c>
      <c r="B49" s="32" t="s">
        <v>247</v>
      </c>
      <c r="C49" t="s">
        <v>109</v>
      </c>
      <c r="D49" t="s">
        <v>234</v>
      </c>
      <c r="E49" t="s">
        <v>111</v>
      </c>
      <c r="F49" t="s">
        <v>210</v>
      </c>
      <c r="G49" t="s">
        <v>180</v>
      </c>
      <c r="H49" t="s">
        <v>224</v>
      </c>
      <c r="I49" t="s">
        <v>136</v>
      </c>
      <c r="J49" s="14">
        <v>44079</v>
      </c>
      <c r="K49" s="15">
        <v>14</v>
      </c>
      <c r="L49" s="15" t="s">
        <v>116</v>
      </c>
      <c r="M49" t="s">
        <v>7</v>
      </c>
      <c r="N49" s="15">
        <v>3.5</v>
      </c>
      <c r="O49" s="15">
        <v>3.5</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43984</v>
      </c>
      <c r="B50" s="32" t="s">
        <v>248</v>
      </c>
      <c r="C50" t="s">
        <v>109</v>
      </c>
      <c r="D50" t="s">
        <v>249</v>
      </c>
      <c r="E50" t="s">
        <v>111</v>
      </c>
      <c r="F50" t="s">
        <v>234</v>
      </c>
      <c r="G50" t="s">
        <v>180</v>
      </c>
      <c r="H50" t="s">
        <v>250</v>
      </c>
      <c r="I50" t="s">
        <v>136</v>
      </c>
      <c r="J50" s="14">
        <v>44016</v>
      </c>
      <c r="K50" s="15">
        <v>29</v>
      </c>
      <c r="L50" s="15" t="s">
        <v>111</v>
      </c>
      <c r="M50" t="s">
        <v>1</v>
      </c>
      <c r="N50" s="15">
        <v>6.38</v>
      </c>
      <c r="O50" s="15">
        <v>9.1199999999999992</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43988</v>
      </c>
      <c r="B51" s="32" t="s">
        <v>251</v>
      </c>
      <c r="C51" t="s">
        <v>109</v>
      </c>
      <c r="D51" t="s">
        <v>234</v>
      </c>
      <c r="E51" t="s">
        <v>111</v>
      </c>
      <c r="F51" t="s">
        <v>252</v>
      </c>
      <c r="G51" t="s">
        <v>152</v>
      </c>
      <c r="H51" t="s">
        <v>253</v>
      </c>
      <c r="I51" t="s">
        <v>115</v>
      </c>
      <c r="J51" s="14">
        <v>43995</v>
      </c>
      <c r="K51" s="15">
        <v>10</v>
      </c>
      <c r="L51" s="15" t="s">
        <v>111</v>
      </c>
      <c r="M51" t="s">
        <v>7</v>
      </c>
      <c r="N51" s="15">
        <v>10</v>
      </c>
      <c r="O51" s="15">
        <v>30</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44019</v>
      </c>
      <c r="B52" s="32" t="s">
        <v>254</v>
      </c>
      <c r="C52" t="s">
        <v>109</v>
      </c>
      <c r="D52" t="s">
        <v>234</v>
      </c>
      <c r="E52" t="s">
        <v>111</v>
      </c>
      <c r="F52" t="s">
        <v>255</v>
      </c>
      <c r="G52" t="s">
        <v>221</v>
      </c>
      <c r="H52" t="s">
        <v>222</v>
      </c>
      <c r="I52" t="s">
        <v>115</v>
      </c>
      <c r="J52" s="14">
        <v>44030</v>
      </c>
      <c r="K52" s="15">
        <v>10</v>
      </c>
      <c r="L52" s="15" t="s">
        <v>116</v>
      </c>
      <c r="M52" t="s">
        <v>7</v>
      </c>
      <c r="N52" s="15">
        <v>10</v>
      </c>
      <c r="O52" s="15">
        <v>30</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44025</v>
      </c>
      <c r="B53" s="32" t="s">
        <v>256</v>
      </c>
      <c r="C53" t="s">
        <v>109</v>
      </c>
      <c r="D53" t="s">
        <v>249</v>
      </c>
      <c r="E53" t="s">
        <v>111</v>
      </c>
      <c r="F53" t="s">
        <v>234</v>
      </c>
      <c r="G53" t="s">
        <v>180</v>
      </c>
      <c r="H53" t="s">
        <v>257</v>
      </c>
      <c r="I53" t="s">
        <v>136</v>
      </c>
      <c r="J53" s="14">
        <v>44096</v>
      </c>
      <c r="K53" s="15">
        <v>26</v>
      </c>
      <c r="L53" s="15" t="s">
        <v>116</v>
      </c>
      <c r="M53" t="s">
        <v>7</v>
      </c>
      <c r="N53" s="15">
        <v>6.5</v>
      </c>
      <c r="O53" s="15">
        <v>6.5</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44029</v>
      </c>
      <c r="B54" s="32" t="s">
        <v>258</v>
      </c>
      <c r="C54" t="s">
        <v>109</v>
      </c>
      <c r="D54" t="s">
        <v>259</v>
      </c>
      <c r="E54" t="s">
        <v>111</v>
      </c>
      <c r="F54" t="s">
        <v>260</v>
      </c>
      <c r="G54" t="s">
        <v>113</v>
      </c>
      <c r="H54" t="s">
        <v>261</v>
      </c>
      <c r="I54" t="s">
        <v>136</v>
      </c>
      <c r="J54" s="14">
        <v>44101</v>
      </c>
      <c r="K54" s="15">
        <v>29</v>
      </c>
      <c r="L54" s="15" t="s">
        <v>111</v>
      </c>
      <c r="M54" t="s">
        <v>1</v>
      </c>
      <c r="N54" s="15">
        <v>6.38</v>
      </c>
      <c r="O54" s="15">
        <v>9.1199999999999992</v>
      </c>
      <c r="P54" t="s">
        <v>111</v>
      </c>
      <c r="Q54" t="s">
        <v>234</v>
      </c>
      <c r="R54" t="s">
        <v>111</v>
      </c>
      <c r="S54" t="s">
        <v>203</v>
      </c>
      <c r="T54" t="s">
        <v>111</v>
      </c>
      <c r="U54" t="s">
        <v>262</v>
      </c>
      <c r="V54" t="s">
        <v>111</v>
      </c>
      <c r="W54" t="s">
        <v>217</v>
      </c>
      <c r="X54" t="s">
        <v>109</v>
      </c>
      <c r="Y54" t="s">
        <v>207</v>
      </c>
      <c r="Z54" t="s">
        <v>109</v>
      </c>
      <c r="AA54" t="s">
        <v>263</v>
      </c>
      <c r="AB54" t="s">
        <v>109</v>
      </c>
      <c r="AC54" t="s">
        <v>210</v>
      </c>
      <c r="AD54" t="s">
        <v>116</v>
      </c>
      <c r="AE54" t="s">
        <v>117</v>
      </c>
    </row>
    <row r="55" spans="1:31" x14ac:dyDescent="0.25">
      <c r="A55" s="16">
        <v>44040</v>
      </c>
      <c r="B55" s="32" t="s">
        <v>264</v>
      </c>
      <c r="C55" t="s">
        <v>109</v>
      </c>
      <c r="D55" t="s">
        <v>234</v>
      </c>
      <c r="E55" t="s">
        <v>111</v>
      </c>
      <c r="F55" t="s">
        <v>265</v>
      </c>
      <c r="G55" t="s">
        <v>221</v>
      </c>
      <c r="H55" t="s">
        <v>222</v>
      </c>
      <c r="I55" t="s">
        <v>115</v>
      </c>
      <c r="J55" s="14">
        <v>44043</v>
      </c>
      <c r="K55" s="15">
        <v>10</v>
      </c>
      <c r="L55" s="15" t="s">
        <v>116</v>
      </c>
      <c r="M55" t="s">
        <v>7</v>
      </c>
      <c r="N55" s="15">
        <v>10</v>
      </c>
      <c r="O55" s="15">
        <v>30</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44073</v>
      </c>
      <c r="B56" s="32" t="s">
        <v>266</v>
      </c>
      <c r="C56" t="s">
        <v>109</v>
      </c>
      <c r="D56" t="s">
        <v>267</v>
      </c>
      <c r="E56" t="s">
        <v>111</v>
      </c>
      <c r="F56" t="s">
        <v>268</v>
      </c>
      <c r="G56" t="s">
        <v>113</v>
      </c>
      <c r="H56" t="s">
        <v>269</v>
      </c>
      <c r="I56" t="s">
        <v>136</v>
      </c>
      <c r="J56" s="14">
        <v>44178</v>
      </c>
      <c r="K56" s="15">
        <v>38</v>
      </c>
      <c r="L56" s="15" t="s">
        <v>111</v>
      </c>
      <c r="M56" t="s">
        <v>7</v>
      </c>
      <c r="N56" s="15">
        <v>9.5</v>
      </c>
      <c r="O56" s="15">
        <v>9.5</v>
      </c>
      <c r="P56" t="s">
        <v>109</v>
      </c>
      <c r="Q56" t="s">
        <v>270</v>
      </c>
      <c r="R56" t="s">
        <v>109</v>
      </c>
      <c r="S56" t="s">
        <v>271</v>
      </c>
      <c r="T56" t="s">
        <v>109</v>
      </c>
      <c r="U56" t="s">
        <v>272</v>
      </c>
      <c r="V56" t="s">
        <v>109</v>
      </c>
      <c r="W56" t="s">
        <v>273</v>
      </c>
      <c r="X56" t="s">
        <v>111</v>
      </c>
      <c r="Y56" t="s">
        <v>234</v>
      </c>
      <c r="Z56" t="s">
        <v>111</v>
      </c>
      <c r="AA56" t="s">
        <v>274</v>
      </c>
      <c r="AB56" t="s">
        <v>116</v>
      </c>
      <c r="AC56" t="s">
        <v>117</v>
      </c>
      <c r="AD56" t="s">
        <v>116</v>
      </c>
      <c r="AE56" t="s">
        <v>117</v>
      </c>
    </row>
    <row r="57" spans="1:31" x14ac:dyDescent="0.25">
      <c r="A57" s="16">
        <v>44106</v>
      </c>
      <c r="B57" s="32" t="s">
        <v>275</v>
      </c>
      <c r="C57" t="s">
        <v>109</v>
      </c>
      <c r="D57" t="s">
        <v>276</v>
      </c>
      <c r="E57" t="s">
        <v>111</v>
      </c>
      <c r="F57" t="s">
        <v>277</v>
      </c>
      <c r="G57" t="s">
        <v>134</v>
      </c>
      <c r="H57" t="s">
        <v>135</v>
      </c>
      <c r="I57" t="s">
        <v>115</v>
      </c>
      <c r="J57" s="14">
        <v>44117</v>
      </c>
      <c r="K57" s="15">
        <v>11</v>
      </c>
      <c r="L57" s="15" t="s">
        <v>109</v>
      </c>
      <c r="M57" t="s">
        <v>7</v>
      </c>
      <c r="N57" s="15">
        <v>10</v>
      </c>
      <c r="O57" s="15">
        <v>30</v>
      </c>
      <c r="P57" t="s">
        <v>116</v>
      </c>
      <c r="Q57" t="s">
        <v>117</v>
      </c>
      <c r="R57" t="s">
        <v>116</v>
      </c>
      <c r="S57" t="s">
        <v>117</v>
      </c>
      <c r="T57" t="s">
        <v>116</v>
      </c>
      <c r="U57" t="s">
        <v>117</v>
      </c>
      <c r="V57" t="s">
        <v>116</v>
      </c>
      <c r="W57" t="s">
        <v>117</v>
      </c>
      <c r="X57" t="s">
        <v>116</v>
      </c>
      <c r="Y57" t="s">
        <v>117</v>
      </c>
      <c r="Z57" t="s">
        <v>116</v>
      </c>
      <c r="AA57" t="s">
        <v>117</v>
      </c>
      <c r="AB57" t="s">
        <v>116</v>
      </c>
      <c r="AC57" t="s">
        <v>117</v>
      </c>
      <c r="AD57" t="s">
        <v>116</v>
      </c>
      <c r="AE57" t="s">
        <v>117</v>
      </c>
    </row>
    <row r="58" spans="1:31" x14ac:dyDescent="0.25">
      <c r="A58" s="16">
        <v>44162</v>
      </c>
      <c r="B58" s="32" t="s">
        <v>278</v>
      </c>
      <c r="C58" t="s">
        <v>109</v>
      </c>
      <c r="D58" t="s">
        <v>276</v>
      </c>
      <c r="E58" t="s">
        <v>111</v>
      </c>
      <c r="F58" t="s">
        <v>279</v>
      </c>
      <c r="G58" t="s">
        <v>134</v>
      </c>
      <c r="H58" t="s">
        <v>135</v>
      </c>
      <c r="I58" t="s">
        <v>115</v>
      </c>
      <c r="J58" s="14">
        <v>44168</v>
      </c>
      <c r="K58" s="15">
        <v>11</v>
      </c>
      <c r="L58" s="15" t="s">
        <v>116</v>
      </c>
      <c r="M58" t="s">
        <v>7</v>
      </c>
      <c r="N58" s="15">
        <v>10</v>
      </c>
      <c r="O58" s="15">
        <v>30</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44174</v>
      </c>
      <c r="B59" s="32" t="s">
        <v>280</v>
      </c>
      <c r="C59" t="s">
        <v>109</v>
      </c>
      <c r="D59" t="s">
        <v>276</v>
      </c>
      <c r="E59" t="s">
        <v>111</v>
      </c>
      <c r="F59" t="s">
        <v>281</v>
      </c>
      <c r="G59" t="s">
        <v>221</v>
      </c>
      <c r="H59" t="s">
        <v>222</v>
      </c>
      <c r="I59" t="s">
        <v>115</v>
      </c>
      <c r="J59" s="14">
        <v>44183</v>
      </c>
      <c r="K59" s="15">
        <v>13</v>
      </c>
      <c r="L59" s="15" t="s">
        <v>111</v>
      </c>
      <c r="M59" t="s">
        <v>6</v>
      </c>
      <c r="N59" s="15">
        <v>10</v>
      </c>
      <c r="O59" s="15">
        <v>30</v>
      </c>
      <c r="P59" t="s">
        <v>116</v>
      </c>
      <c r="Q59" t="s">
        <v>117</v>
      </c>
      <c r="R59" t="s">
        <v>116</v>
      </c>
      <c r="S59" t="s">
        <v>117</v>
      </c>
      <c r="T59" t="s">
        <v>116</v>
      </c>
      <c r="U59" t="s">
        <v>117</v>
      </c>
      <c r="V59" t="s">
        <v>116</v>
      </c>
      <c r="W59" t="s">
        <v>117</v>
      </c>
      <c r="X59" t="s">
        <v>116</v>
      </c>
      <c r="Y59" t="s">
        <v>117</v>
      </c>
      <c r="Z59" t="s">
        <v>116</v>
      </c>
      <c r="AA59" t="s">
        <v>117</v>
      </c>
      <c r="AB59" t="s">
        <v>116</v>
      </c>
      <c r="AC59" t="s">
        <v>117</v>
      </c>
      <c r="AD59" t="s">
        <v>116</v>
      </c>
      <c r="AE59" t="s">
        <v>117</v>
      </c>
    </row>
    <row r="60" spans="1:31" x14ac:dyDescent="0.25">
      <c r="A60" s="16">
        <v>44197</v>
      </c>
      <c r="B60" s="32" t="s">
        <v>282</v>
      </c>
      <c r="C60" t="s">
        <v>109</v>
      </c>
      <c r="D60" t="s">
        <v>267</v>
      </c>
      <c r="E60" t="s">
        <v>111</v>
      </c>
      <c r="F60" t="s">
        <v>283</v>
      </c>
      <c r="G60" t="s">
        <v>284</v>
      </c>
      <c r="H60" t="s">
        <v>285</v>
      </c>
      <c r="I60" t="s">
        <v>136</v>
      </c>
      <c r="J60" s="14">
        <v>44223</v>
      </c>
      <c r="K60" s="15">
        <v>31</v>
      </c>
      <c r="L60" s="15" t="s">
        <v>109</v>
      </c>
      <c r="M60" t="s">
        <v>7</v>
      </c>
      <c r="N60" s="15">
        <v>7.75</v>
      </c>
      <c r="O60" s="15">
        <v>7.75</v>
      </c>
      <c r="P60" t="s">
        <v>116</v>
      </c>
      <c r="Q60" t="s">
        <v>286</v>
      </c>
      <c r="R60" t="s">
        <v>116</v>
      </c>
      <c r="S60" t="s">
        <v>286</v>
      </c>
      <c r="T60" t="s">
        <v>116</v>
      </c>
      <c r="U60" t="s">
        <v>286</v>
      </c>
      <c r="V60" t="s">
        <v>116</v>
      </c>
      <c r="W60" t="s">
        <v>286</v>
      </c>
      <c r="X60" t="s">
        <v>116</v>
      </c>
      <c r="Y60" t="s">
        <v>286</v>
      </c>
      <c r="Z60" t="s">
        <v>116</v>
      </c>
      <c r="AA60" t="s">
        <v>286</v>
      </c>
      <c r="AB60" t="s">
        <v>116</v>
      </c>
      <c r="AC60" t="s">
        <v>286</v>
      </c>
      <c r="AD60" t="s">
        <v>116</v>
      </c>
      <c r="AE60" t="s">
        <v>286</v>
      </c>
    </row>
    <row r="61" spans="1:31" x14ac:dyDescent="0.25">
      <c r="A61" s="16">
        <v>44199</v>
      </c>
      <c r="B61" s="32" t="s">
        <v>287</v>
      </c>
      <c r="C61" t="s">
        <v>109</v>
      </c>
      <c r="D61" t="s">
        <v>249</v>
      </c>
      <c r="E61" t="s">
        <v>111</v>
      </c>
      <c r="F61" t="s">
        <v>283</v>
      </c>
      <c r="G61" t="s">
        <v>180</v>
      </c>
      <c r="H61" t="s">
        <v>288</v>
      </c>
      <c r="I61" t="s">
        <v>136</v>
      </c>
      <c r="J61" s="14">
        <v>44337</v>
      </c>
      <c r="K61" s="15">
        <v>20</v>
      </c>
      <c r="L61" s="15" t="s">
        <v>116</v>
      </c>
      <c r="M61" t="s">
        <v>7</v>
      </c>
      <c r="N61" s="15">
        <v>5</v>
      </c>
      <c r="O61" s="15">
        <v>5</v>
      </c>
      <c r="P61" t="s">
        <v>116</v>
      </c>
      <c r="Q61" t="s">
        <v>117</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v>44205</v>
      </c>
      <c r="B62" s="32" t="s">
        <v>289</v>
      </c>
      <c r="C62" t="s">
        <v>109</v>
      </c>
      <c r="D62" t="s">
        <v>249</v>
      </c>
      <c r="E62" t="s">
        <v>111</v>
      </c>
      <c r="F62" t="s">
        <v>283</v>
      </c>
      <c r="G62" t="s">
        <v>180</v>
      </c>
      <c r="H62" t="s">
        <v>290</v>
      </c>
      <c r="I62" t="s">
        <v>136</v>
      </c>
      <c r="J62" s="14">
        <v>44205</v>
      </c>
      <c r="K62" s="15">
        <v>1</v>
      </c>
      <c r="L62" s="15" t="s">
        <v>116</v>
      </c>
      <c r="M62" t="s">
        <v>7</v>
      </c>
      <c r="N62" s="15">
        <v>0.25</v>
      </c>
      <c r="O62" s="15">
        <v>0.25</v>
      </c>
      <c r="P62" t="s">
        <v>116</v>
      </c>
      <c r="Q62" t="s">
        <v>117</v>
      </c>
      <c r="R62" t="s">
        <v>116</v>
      </c>
      <c r="S62" t="s">
        <v>117</v>
      </c>
      <c r="T62" t="s">
        <v>116</v>
      </c>
      <c r="U62" t="s">
        <v>117</v>
      </c>
      <c r="V62" t="s">
        <v>116</v>
      </c>
      <c r="W62" t="s">
        <v>117</v>
      </c>
      <c r="X62" t="s">
        <v>116</v>
      </c>
      <c r="Y62" t="s">
        <v>117</v>
      </c>
      <c r="Z62" t="s">
        <v>116</v>
      </c>
      <c r="AA62" t="s">
        <v>117</v>
      </c>
      <c r="AB62" t="s">
        <v>116</v>
      </c>
      <c r="AC62" t="s">
        <v>117</v>
      </c>
      <c r="AD62" t="s">
        <v>116</v>
      </c>
      <c r="AE62" t="s">
        <v>117</v>
      </c>
    </row>
    <row r="63" spans="1:31" x14ac:dyDescent="0.25">
      <c r="A63" s="16">
        <v>44233</v>
      </c>
      <c r="B63" s="32" t="s">
        <v>291</v>
      </c>
      <c r="C63" t="s">
        <v>109</v>
      </c>
      <c r="D63" t="s">
        <v>283</v>
      </c>
      <c r="E63" t="s">
        <v>111</v>
      </c>
      <c r="F63" t="s">
        <v>292</v>
      </c>
      <c r="G63" t="s">
        <v>293</v>
      </c>
      <c r="H63" t="s">
        <v>294</v>
      </c>
      <c r="I63" t="s">
        <v>115</v>
      </c>
      <c r="J63" s="14">
        <v>44242</v>
      </c>
      <c r="K63" s="15">
        <v>9</v>
      </c>
      <c r="L63" s="15" t="s">
        <v>116</v>
      </c>
      <c r="M63" t="s">
        <v>7</v>
      </c>
      <c r="N63" s="15">
        <v>10</v>
      </c>
      <c r="O63" s="15">
        <v>30</v>
      </c>
      <c r="P63" t="s">
        <v>116</v>
      </c>
      <c r="Q63" t="s">
        <v>117</v>
      </c>
      <c r="R63" t="s">
        <v>116</v>
      </c>
      <c r="S63" t="s">
        <v>117</v>
      </c>
      <c r="T63" t="s">
        <v>116</v>
      </c>
      <c r="U63" t="s">
        <v>117</v>
      </c>
      <c r="V63" t="s">
        <v>116</v>
      </c>
      <c r="W63" t="s">
        <v>117</v>
      </c>
      <c r="X63" t="s">
        <v>116</v>
      </c>
      <c r="Y63" t="s">
        <v>117</v>
      </c>
      <c r="Z63" t="s">
        <v>116</v>
      </c>
      <c r="AA63" t="s">
        <v>117</v>
      </c>
      <c r="AB63" t="s">
        <v>116</v>
      </c>
      <c r="AC63" t="s">
        <v>117</v>
      </c>
      <c r="AD63" t="s">
        <v>116</v>
      </c>
      <c r="AE63" t="s">
        <v>117</v>
      </c>
    </row>
    <row r="64" spans="1:31" x14ac:dyDescent="0.25">
      <c r="A64" s="16">
        <v>44242</v>
      </c>
      <c r="B64" s="32" t="s">
        <v>295</v>
      </c>
      <c r="C64" t="s">
        <v>109</v>
      </c>
      <c r="D64" t="s">
        <v>292</v>
      </c>
      <c r="E64" t="s">
        <v>111</v>
      </c>
      <c r="F64" t="s">
        <v>283</v>
      </c>
      <c r="G64" t="s">
        <v>293</v>
      </c>
      <c r="H64" t="s">
        <v>294</v>
      </c>
      <c r="I64" t="s">
        <v>121</v>
      </c>
      <c r="J64" s="14">
        <v>44249</v>
      </c>
      <c r="K64" s="15">
        <v>9</v>
      </c>
      <c r="L64" s="15" t="s">
        <v>116</v>
      </c>
      <c r="M64" t="s">
        <v>7</v>
      </c>
      <c r="N64" s="15">
        <v>1.125</v>
      </c>
      <c r="O64" s="15">
        <v>1.125</v>
      </c>
      <c r="P64" t="s">
        <v>116</v>
      </c>
      <c r="Q64" t="s">
        <v>117</v>
      </c>
      <c r="R64" t="s">
        <v>116</v>
      </c>
      <c r="S64" t="s">
        <v>117</v>
      </c>
      <c r="T64" t="s">
        <v>116</v>
      </c>
      <c r="U64" t="s">
        <v>117</v>
      </c>
      <c r="V64" t="s">
        <v>116</v>
      </c>
      <c r="W64" t="s">
        <v>117</v>
      </c>
      <c r="X64" t="s">
        <v>116</v>
      </c>
      <c r="Y64" t="s">
        <v>117</v>
      </c>
      <c r="Z64" t="s">
        <v>116</v>
      </c>
      <c r="AA64" t="s">
        <v>117</v>
      </c>
      <c r="AB64" t="s">
        <v>116</v>
      </c>
      <c r="AC64" t="s">
        <v>117</v>
      </c>
      <c r="AD64" t="s">
        <v>116</v>
      </c>
      <c r="AE64" t="s">
        <v>117</v>
      </c>
    </row>
    <row r="65" spans="1:31" x14ac:dyDescent="0.25">
      <c r="A65" s="16">
        <v>44254</v>
      </c>
      <c r="B65" s="32" t="s">
        <v>296</v>
      </c>
      <c r="C65" t="s">
        <v>109</v>
      </c>
      <c r="D65" t="s">
        <v>267</v>
      </c>
      <c r="E65" t="s">
        <v>111</v>
      </c>
      <c r="F65" t="s">
        <v>297</v>
      </c>
      <c r="G65" t="s">
        <v>298</v>
      </c>
      <c r="H65" t="s">
        <v>185</v>
      </c>
      <c r="I65" t="s">
        <v>136</v>
      </c>
      <c r="J65" s="14">
        <v>44291</v>
      </c>
      <c r="K65" s="15">
        <v>25</v>
      </c>
      <c r="L65" s="15" t="s">
        <v>116</v>
      </c>
      <c r="M65" t="s">
        <v>7</v>
      </c>
      <c r="N65" s="15">
        <v>6.25</v>
      </c>
      <c r="O65" s="15">
        <v>6.25</v>
      </c>
      <c r="P65" t="s">
        <v>109</v>
      </c>
      <c r="Q65" t="s">
        <v>270</v>
      </c>
      <c r="R65" t="s">
        <v>111</v>
      </c>
      <c r="S65" t="s">
        <v>283</v>
      </c>
      <c r="T65" t="s">
        <v>109</v>
      </c>
      <c r="U65" t="s">
        <v>299</v>
      </c>
      <c r="V65" t="s">
        <v>111</v>
      </c>
      <c r="W65" t="s">
        <v>300</v>
      </c>
      <c r="X65" t="s">
        <v>109</v>
      </c>
      <c r="Y65" t="s">
        <v>301</v>
      </c>
      <c r="Z65" t="s">
        <v>111</v>
      </c>
      <c r="AA65" t="s">
        <v>302</v>
      </c>
      <c r="AB65" t="s">
        <v>111</v>
      </c>
      <c r="AC65" t="s">
        <v>303</v>
      </c>
      <c r="AD65" t="s">
        <v>116</v>
      </c>
      <c r="AE65" t="s">
        <v>117</v>
      </c>
    </row>
    <row r="66" spans="1:31" x14ac:dyDescent="0.25">
      <c r="A66" s="16">
        <v>44363</v>
      </c>
      <c r="B66" s="32" t="s">
        <v>304</v>
      </c>
      <c r="C66" t="s">
        <v>109</v>
      </c>
      <c r="D66" t="s">
        <v>305</v>
      </c>
      <c r="E66" t="s">
        <v>111</v>
      </c>
      <c r="F66" t="s">
        <v>306</v>
      </c>
      <c r="G66" t="s">
        <v>191</v>
      </c>
      <c r="H66" t="s">
        <v>307</v>
      </c>
      <c r="I66" t="s">
        <v>121</v>
      </c>
      <c r="J66" s="14">
        <v>44363</v>
      </c>
      <c r="K66" s="15">
        <v>7</v>
      </c>
      <c r="L66" s="15" t="s">
        <v>116</v>
      </c>
      <c r="M66" t="s">
        <v>7</v>
      </c>
      <c r="N66" s="15">
        <v>0.875</v>
      </c>
      <c r="O66" s="15">
        <v>0.875</v>
      </c>
      <c r="P66" t="s">
        <v>116</v>
      </c>
      <c r="Q66" t="s">
        <v>117</v>
      </c>
      <c r="R66" t="s">
        <v>116</v>
      </c>
      <c r="S66" t="s">
        <v>117</v>
      </c>
      <c r="T66" t="s">
        <v>116</v>
      </c>
      <c r="U66" t="s">
        <v>117</v>
      </c>
      <c r="V66" t="s">
        <v>116</v>
      </c>
      <c r="W66" t="s">
        <v>117</v>
      </c>
      <c r="X66" t="s">
        <v>116</v>
      </c>
      <c r="Y66" t="s">
        <v>117</v>
      </c>
      <c r="Z66" t="s">
        <v>116</v>
      </c>
      <c r="AA66" t="s">
        <v>117</v>
      </c>
      <c r="AB66" t="s">
        <v>116</v>
      </c>
      <c r="AC66" t="s">
        <v>117</v>
      </c>
      <c r="AD66" t="s">
        <v>116</v>
      </c>
      <c r="AE66" t="s">
        <v>117</v>
      </c>
    </row>
    <row r="67" spans="1:31" x14ac:dyDescent="0.25">
      <c r="A67" s="16">
        <v>44384</v>
      </c>
      <c r="B67" s="32" t="s">
        <v>308</v>
      </c>
      <c r="C67" t="s">
        <v>109</v>
      </c>
      <c r="D67" t="s">
        <v>309</v>
      </c>
      <c r="E67" t="s">
        <v>111</v>
      </c>
      <c r="F67" t="s">
        <v>305</v>
      </c>
      <c r="G67" t="s">
        <v>152</v>
      </c>
      <c r="H67" t="s">
        <v>310</v>
      </c>
      <c r="I67" t="s">
        <v>136</v>
      </c>
      <c r="J67" s="14">
        <v>44431</v>
      </c>
      <c r="K67" s="15">
        <v>24</v>
      </c>
      <c r="L67" s="15" t="s">
        <v>111</v>
      </c>
      <c r="M67" t="s">
        <v>6</v>
      </c>
      <c r="N67" s="15">
        <v>5.76</v>
      </c>
      <c r="O67" s="15">
        <v>7.24</v>
      </c>
      <c r="P67" t="s">
        <v>116</v>
      </c>
      <c r="Q67" t="s">
        <v>117</v>
      </c>
      <c r="R67" t="s">
        <v>116</v>
      </c>
      <c r="S67" t="s">
        <v>117</v>
      </c>
      <c r="T67" t="s">
        <v>116</v>
      </c>
      <c r="U67" t="s">
        <v>117</v>
      </c>
      <c r="V67" t="s">
        <v>116</v>
      </c>
      <c r="W67" t="s">
        <v>117</v>
      </c>
      <c r="X67" t="s">
        <v>116</v>
      </c>
      <c r="Y67" t="s">
        <v>117</v>
      </c>
      <c r="Z67" t="s">
        <v>116</v>
      </c>
      <c r="AA67" t="s">
        <v>117</v>
      </c>
      <c r="AB67" t="s">
        <v>116</v>
      </c>
      <c r="AC67" t="s">
        <v>117</v>
      </c>
      <c r="AD67" t="s">
        <v>116</v>
      </c>
      <c r="AE67" t="s">
        <v>117</v>
      </c>
    </row>
    <row r="68" spans="1:31" x14ac:dyDescent="0.25">
      <c r="A68" s="16">
        <v>44406</v>
      </c>
      <c r="B68" s="32" t="s">
        <v>311</v>
      </c>
      <c r="C68" t="s">
        <v>109</v>
      </c>
      <c r="D68" t="s">
        <v>305</v>
      </c>
      <c r="E68" t="s">
        <v>111</v>
      </c>
      <c r="F68" t="s">
        <v>312</v>
      </c>
      <c r="G68" t="s">
        <v>293</v>
      </c>
      <c r="H68" t="s">
        <v>294</v>
      </c>
      <c r="I68" t="s">
        <v>115</v>
      </c>
      <c r="J68" s="14">
        <v>44418</v>
      </c>
      <c r="K68" s="15">
        <v>6</v>
      </c>
      <c r="L68" s="15" t="s">
        <v>116</v>
      </c>
      <c r="M68" t="s">
        <v>7</v>
      </c>
      <c r="N68" s="15">
        <v>10</v>
      </c>
      <c r="O68" s="15">
        <v>30</v>
      </c>
      <c r="P68" t="s">
        <v>116</v>
      </c>
      <c r="Q68" t="s">
        <v>117</v>
      </c>
      <c r="R68" t="s">
        <v>116</v>
      </c>
      <c r="S68" t="s">
        <v>117</v>
      </c>
      <c r="T68" t="s">
        <v>116</v>
      </c>
      <c r="U68" t="s">
        <v>117</v>
      </c>
      <c r="V68" t="s">
        <v>116</v>
      </c>
      <c r="W68" t="s">
        <v>117</v>
      </c>
      <c r="X68" t="s">
        <v>116</v>
      </c>
      <c r="Y68" t="s">
        <v>117</v>
      </c>
      <c r="Z68" t="s">
        <v>116</v>
      </c>
      <c r="AA68" t="s">
        <v>117</v>
      </c>
      <c r="AB68" t="s">
        <v>116</v>
      </c>
      <c r="AC68" t="s">
        <v>117</v>
      </c>
      <c r="AD68" t="s">
        <v>116</v>
      </c>
      <c r="AE68" t="s">
        <v>117</v>
      </c>
    </row>
    <row r="69" spans="1:31" x14ac:dyDescent="0.25">
      <c r="A69" s="16">
        <v>44425</v>
      </c>
      <c r="B69" s="32" t="s">
        <v>313</v>
      </c>
      <c r="C69" t="s">
        <v>109</v>
      </c>
      <c r="D69" t="s">
        <v>312</v>
      </c>
      <c r="E69" t="s">
        <v>111</v>
      </c>
      <c r="F69" t="s">
        <v>305</v>
      </c>
      <c r="G69" t="s">
        <v>293</v>
      </c>
      <c r="H69" t="s">
        <v>294</v>
      </c>
      <c r="I69" t="s">
        <v>121</v>
      </c>
      <c r="J69" s="14">
        <v>44453</v>
      </c>
      <c r="K69" s="15">
        <v>7</v>
      </c>
      <c r="L69" s="15" t="s">
        <v>116</v>
      </c>
      <c r="M69" t="s">
        <v>7</v>
      </c>
      <c r="N69" s="15">
        <v>0.875</v>
      </c>
      <c r="O69" s="15">
        <v>0.875</v>
      </c>
      <c r="P69" t="s">
        <v>116</v>
      </c>
      <c r="Q69" t="s">
        <v>117</v>
      </c>
      <c r="R69" t="s">
        <v>116</v>
      </c>
      <c r="S69" t="s">
        <v>117</v>
      </c>
      <c r="T69" t="s">
        <v>116</v>
      </c>
      <c r="U69" t="s">
        <v>117</v>
      </c>
      <c r="V69" t="s">
        <v>116</v>
      </c>
      <c r="W69" t="s">
        <v>117</v>
      </c>
      <c r="X69" t="s">
        <v>116</v>
      </c>
      <c r="Y69" t="s">
        <v>117</v>
      </c>
      <c r="Z69" t="s">
        <v>116</v>
      </c>
      <c r="AA69" t="s">
        <v>117</v>
      </c>
      <c r="AB69" t="s">
        <v>116</v>
      </c>
      <c r="AC69" t="s">
        <v>117</v>
      </c>
      <c r="AD69" t="s">
        <v>116</v>
      </c>
      <c r="AE69" t="s">
        <v>117</v>
      </c>
    </row>
    <row r="70" spans="1:31" x14ac:dyDescent="0.25">
      <c r="A70" s="16">
        <v>44443</v>
      </c>
      <c r="B70" s="32" t="s">
        <v>314</v>
      </c>
      <c r="C70" t="s">
        <v>109</v>
      </c>
      <c r="D70" t="s">
        <v>305</v>
      </c>
      <c r="E70" t="s">
        <v>111</v>
      </c>
      <c r="F70" t="s">
        <v>315</v>
      </c>
      <c r="G70" t="s">
        <v>113</v>
      </c>
      <c r="H70" t="s">
        <v>316</v>
      </c>
      <c r="I70" t="s">
        <v>115</v>
      </c>
      <c r="J70" s="14">
        <v>44449</v>
      </c>
      <c r="K70" s="15">
        <v>4</v>
      </c>
      <c r="L70" s="15" t="s">
        <v>116</v>
      </c>
      <c r="M70" t="s">
        <v>7</v>
      </c>
      <c r="N70" s="15">
        <v>10</v>
      </c>
      <c r="O70" s="15">
        <v>30</v>
      </c>
      <c r="P70" t="s">
        <v>116</v>
      </c>
      <c r="Q70" t="s">
        <v>117</v>
      </c>
      <c r="R70" t="s">
        <v>116</v>
      </c>
      <c r="S70" t="s">
        <v>117</v>
      </c>
      <c r="T70" t="s">
        <v>116</v>
      </c>
      <c r="U70" t="s">
        <v>117</v>
      </c>
      <c r="V70" t="s">
        <v>116</v>
      </c>
      <c r="W70" t="s">
        <v>117</v>
      </c>
      <c r="X70" t="s">
        <v>116</v>
      </c>
      <c r="Y70" t="s">
        <v>117</v>
      </c>
      <c r="Z70" t="s">
        <v>116</v>
      </c>
      <c r="AA70" t="s">
        <v>117</v>
      </c>
      <c r="AB70" t="s">
        <v>116</v>
      </c>
      <c r="AC70" t="s">
        <v>117</v>
      </c>
      <c r="AD70" t="s">
        <v>116</v>
      </c>
      <c r="AE70" t="s">
        <v>117</v>
      </c>
    </row>
    <row r="71" spans="1:31" x14ac:dyDescent="0.25">
      <c r="A71" s="16">
        <v>44530</v>
      </c>
      <c r="B71" s="32" t="s">
        <v>317</v>
      </c>
      <c r="C71" t="s">
        <v>109</v>
      </c>
      <c r="D71" t="s">
        <v>305</v>
      </c>
      <c r="E71" t="s">
        <v>111</v>
      </c>
      <c r="F71" t="s">
        <v>318</v>
      </c>
      <c r="G71" t="s">
        <v>134</v>
      </c>
      <c r="H71" t="s">
        <v>135</v>
      </c>
      <c r="I71" t="s">
        <v>115</v>
      </c>
      <c r="J71" s="14">
        <v>44544</v>
      </c>
      <c r="K71" s="15">
        <v>12</v>
      </c>
      <c r="L71" s="15" t="s">
        <v>116</v>
      </c>
      <c r="M71" t="s">
        <v>7</v>
      </c>
      <c r="N71" s="15">
        <v>10</v>
      </c>
      <c r="O71" s="15">
        <v>30</v>
      </c>
      <c r="P71" t="s">
        <v>116</v>
      </c>
      <c r="Q71" t="s">
        <v>117</v>
      </c>
      <c r="R71" t="s">
        <v>116</v>
      </c>
      <c r="S71" t="s">
        <v>117</v>
      </c>
      <c r="T71" t="s">
        <v>116</v>
      </c>
      <c r="U71" t="s">
        <v>117</v>
      </c>
      <c r="V71" t="s">
        <v>116</v>
      </c>
      <c r="W71" t="s">
        <v>117</v>
      </c>
      <c r="X71" t="s">
        <v>116</v>
      </c>
      <c r="Y71" t="s">
        <v>117</v>
      </c>
      <c r="Z71" t="s">
        <v>116</v>
      </c>
      <c r="AA71" t="s">
        <v>117</v>
      </c>
      <c r="AB71" t="s">
        <v>116</v>
      </c>
      <c r="AC71" t="s">
        <v>117</v>
      </c>
      <c r="AD71" t="s">
        <v>116</v>
      </c>
      <c r="AE71" t="s">
        <v>117</v>
      </c>
    </row>
    <row r="72" spans="1:31" x14ac:dyDescent="0.25">
      <c r="A72" s="16">
        <v>44559</v>
      </c>
      <c r="B72" s="32" t="s">
        <v>319</v>
      </c>
      <c r="C72" t="s">
        <v>109</v>
      </c>
      <c r="D72" t="s">
        <v>305</v>
      </c>
      <c r="E72" t="s">
        <v>111</v>
      </c>
      <c r="F72" t="s">
        <v>320</v>
      </c>
      <c r="G72" t="s">
        <v>134</v>
      </c>
      <c r="H72" t="s">
        <v>135</v>
      </c>
      <c r="I72" t="s">
        <v>121</v>
      </c>
      <c r="J72" s="14">
        <v>44566</v>
      </c>
      <c r="K72" s="15">
        <v>9</v>
      </c>
      <c r="L72" s="15" t="s">
        <v>109</v>
      </c>
      <c r="M72" t="s">
        <v>7</v>
      </c>
      <c r="N72" s="15">
        <v>1.125</v>
      </c>
      <c r="O72" s="15">
        <v>1.125</v>
      </c>
      <c r="P72" t="s">
        <v>116</v>
      </c>
      <c r="Q72" t="s">
        <v>117</v>
      </c>
      <c r="R72" t="s">
        <v>116</v>
      </c>
      <c r="S72" t="s">
        <v>117</v>
      </c>
      <c r="T72" t="s">
        <v>116</v>
      </c>
      <c r="U72" t="s">
        <v>117</v>
      </c>
      <c r="V72" t="s">
        <v>116</v>
      </c>
      <c r="W72" t="s">
        <v>117</v>
      </c>
      <c r="X72" t="s">
        <v>116</v>
      </c>
      <c r="Y72" t="s">
        <v>117</v>
      </c>
      <c r="Z72" t="s">
        <v>116</v>
      </c>
      <c r="AA72" t="s">
        <v>117</v>
      </c>
      <c r="AB72" t="s">
        <v>116</v>
      </c>
      <c r="AC72" t="s">
        <v>117</v>
      </c>
      <c r="AD72" t="s">
        <v>116</v>
      </c>
      <c r="AE72" t="s">
        <v>117</v>
      </c>
    </row>
    <row r="73" spans="1:31" x14ac:dyDescent="0.25">
      <c r="A73" s="16">
        <v>44616</v>
      </c>
      <c r="B73" s="32" t="s">
        <v>321</v>
      </c>
      <c r="C73" t="s">
        <v>109</v>
      </c>
      <c r="D73" t="s">
        <v>322</v>
      </c>
      <c r="E73" t="s">
        <v>111</v>
      </c>
      <c r="F73" t="s">
        <v>323</v>
      </c>
      <c r="G73" t="s">
        <v>152</v>
      </c>
      <c r="H73" t="s">
        <v>185</v>
      </c>
      <c r="I73" t="s">
        <v>136</v>
      </c>
      <c r="J73" s="14">
        <v>44714</v>
      </c>
      <c r="K73" s="15">
        <v>41</v>
      </c>
      <c r="L73" s="15" t="s">
        <v>109</v>
      </c>
      <c r="M73" t="s">
        <v>1</v>
      </c>
      <c r="N73" s="15">
        <v>12.48</v>
      </c>
      <c r="O73" s="15">
        <v>9.02</v>
      </c>
      <c r="P73" t="s">
        <v>109</v>
      </c>
      <c r="Q73" t="s">
        <v>205</v>
      </c>
      <c r="R73" t="s">
        <v>109</v>
      </c>
      <c r="S73" t="s">
        <v>324</v>
      </c>
      <c r="T73" t="s">
        <v>109</v>
      </c>
      <c r="U73" t="s">
        <v>325</v>
      </c>
      <c r="V73" t="s">
        <v>111</v>
      </c>
      <c r="W73" t="s">
        <v>326</v>
      </c>
      <c r="X73" t="s">
        <v>111</v>
      </c>
      <c r="Y73" t="s">
        <v>305</v>
      </c>
      <c r="Z73" t="s">
        <v>111</v>
      </c>
      <c r="AA73" t="s">
        <v>179</v>
      </c>
      <c r="AB73" t="s">
        <v>116</v>
      </c>
      <c r="AC73" t="s">
        <v>117</v>
      </c>
      <c r="AD73" t="s">
        <v>116</v>
      </c>
      <c r="AE73" t="s">
        <v>117</v>
      </c>
    </row>
    <row r="74" spans="1:31" x14ac:dyDescent="0.25">
      <c r="A74" s="16">
        <v>44745</v>
      </c>
      <c r="B74" s="32" t="s">
        <v>327</v>
      </c>
      <c r="C74" t="s">
        <v>109</v>
      </c>
      <c r="D74" t="s">
        <v>328</v>
      </c>
      <c r="E74" t="s">
        <v>111</v>
      </c>
      <c r="F74" t="s">
        <v>305</v>
      </c>
      <c r="G74" t="s">
        <v>152</v>
      </c>
      <c r="H74" t="s">
        <v>153</v>
      </c>
      <c r="I74" t="s">
        <v>136</v>
      </c>
      <c r="J74" s="14">
        <v>44745</v>
      </c>
      <c r="K74" s="15">
        <v>12</v>
      </c>
      <c r="L74" s="15" t="s">
        <v>116</v>
      </c>
      <c r="M74" t="s">
        <v>7</v>
      </c>
      <c r="N74" s="15">
        <v>3</v>
      </c>
      <c r="O74" s="15">
        <v>3</v>
      </c>
      <c r="P74" t="s">
        <v>116</v>
      </c>
      <c r="Q74" t="s">
        <v>117</v>
      </c>
      <c r="R74" t="s">
        <v>116</v>
      </c>
      <c r="S74" t="s">
        <v>117</v>
      </c>
      <c r="T74" t="s">
        <v>116</v>
      </c>
      <c r="U74" t="s">
        <v>117</v>
      </c>
      <c r="V74" t="s">
        <v>116</v>
      </c>
      <c r="W74" t="s">
        <v>117</v>
      </c>
      <c r="X74" t="s">
        <v>116</v>
      </c>
      <c r="Y74" t="s">
        <v>117</v>
      </c>
      <c r="Z74" t="s">
        <v>116</v>
      </c>
      <c r="AA74" t="s">
        <v>117</v>
      </c>
      <c r="AB74" t="s">
        <v>116</v>
      </c>
      <c r="AC74" t="s">
        <v>117</v>
      </c>
      <c r="AD74" t="s">
        <v>116</v>
      </c>
      <c r="AE74" t="s">
        <v>117</v>
      </c>
    </row>
    <row r="75" spans="1:31" x14ac:dyDescent="0.25">
      <c r="A75" s="16">
        <v>44745</v>
      </c>
      <c r="B75" s="32" t="s">
        <v>329</v>
      </c>
      <c r="C75" t="s">
        <v>109</v>
      </c>
      <c r="D75" t="s">
        <v>328</v>
      </c>
      <c r="E75" t="s">
        <v>111</v>
      </c>
      <c r="F75" t="s">
        <v>305</v>
      </c>
      <c r="G75" t="s">
        <v>152</v>
      </c>
      <c r="H75" t="s">
        <v>330</v>
      </c>
      <c r="I75" t="s">
        <v>136</v>
      </c>
      <c r="J75" s="14">
        <v>44745</v>
      </c>
      <c r="K75" s="15">
        <v>38</v>
      </c>
      <c r="L75" s="15" t="s">
        <v>116</v>
      </c>
      <c r="M75" t="s">
        <v>7</v>
      </c>
      <c r="N75" s="15">
        <v>9.5</v>
      </c>
      <c r="O75" s="15">
        <v>9.5</v>
      </c>
      <c r="P75" t="s">
        <v>116</v>
      </c>
      <c r="Q75" t="s">
        <v>117</v>
      </c>
      <c r="R75" t="s">
        <v>116</v>
      </c>
      <c r="S75" t="s">
        <v>117</v>
      </c>
      <c r="T75" t="s">
        <v>116</v>
      </c>
      <c r="U75" t="s">
        <v>117</v>
      </c>
      <c r="V75" t="s">
        <v>116</v>
      </c>
      <c r="W75" t="s">
        <v>117</v>
      </c>
      <c r="X75" t="s">
        <v>116</v>
      </c>
      <c r="Y75" t="s">
        <v>117</v>
      </c>
      <c r="Z75" t="s">
        <v>116</v>
      </c>
      <c r="AA75" t="s">
        <v>117</v>
      </c>
      <c r="AB75" t="s">
        <v>116</v>
      </c>
      <c r="AC75" t="s">
        <v>117</v>
      </c>
      <c r="AD75" t="s">
        <v>116</v>
      </c>
      <c r="AE75" t="s">
        <v>117</v>
      </c>
    </row>
    <row r="76" spans="1:31" x14ac:dyDescent="0.25">
      <c r="A76" s="16">
        <v>44745</v>
      </c>
      <c r="B76" s="32" t="s">
        <v>331</v>
      </c>
      <c r="C76" t="s">
        <v>109</v>
      </c>
      <c r="D76" t="s">
        <v>328</v>
      </c>
      <c r="E76" t="s">
        <v>111</v>
      </c>
      <c r="F76" t="s">
        <v>305</v>
      </c>
      <c r="G76" t="s">
        <v>134</v>
      </c>
      <c r="H76" t="s">
        <v>332</v>
      </c>
      <c r="I76" t="s">
        <v>136</v>
      </c>
      <c r="J76" s="14">
        <v>44745</v>
      </c>
      <c r="K76" s="15">
        <v>10</v>
      </c>
      <c r="L76" s="15" t="s">
        <v>109</v>
      </c>
      <c r="M76" t="s">
        <v>6</v>
      </c>
      <c r="N76" s="15">
        <v>3.6</v>
      </c>
      <c r="O76" s="15">
        <v>2.4</v>
      </c>
      <c r="P76" t="s">
        <v>116</v>
      </c>
      <c r="Q76" t="s">
        <v>117</v>
      </c>
      <c r="R76" t="s">
        <v>116</v>
      </c>
      <c r="S76" t="s">
        <v>117</v>
      </c>
      <c r="T76" t="s">
        <v>116</v>
      </c>
      <c r="U76" t="s">
        <v>117</v>
      </c>
      <c r="V76" t="s">
        <v>116</v>
      </c>
      <c r="W76" t="s">
        <v>117</v>
      </c>
      <c r="X76" t="s">
        <v>116</v>
      </c>
      <c r="Y76" t="s">
        <v>117</v>
      </c>
      <c r="Z76" t="s">
        <v>116</v>
      </c>
      <c r="AA76" t="s">
        <v>117</v>
      </c>
      <c r="AB76" t="s">
        <v>116</v>
      </c>
      <c r="AC76" t="s">
        <v>117</v>
      </c>
      <c r="AD76" t="s">
        <v>116</v>
      </c>
      <c r="AE76" t="s">
        <v>117</v>
      </c>
    </row>
    <row r="77" spans="1:31" x14ac:dyDescent="0.25">
      <c r="A77" s="16">
        <v>44745</v>
      </c>
      <c r="B77" s="32" t="s">
        <v>333</v>
      </c>
      <c r="C77" t="s">
        <v>109</v>
      </c>
      <c r="D77" t="s">
        <v>328</v>
      </c>
      <c r="E77" t="s">
        <v>111</v>
      </c>
      <c r="F77" t="s">
        <v>305</v>
      </c>
      <c r="G77" t="s">
        <v>134</v>
      </c>
      <c r="H77" t="s">
        <v>334</v>
      </c>
      <c r="I77" t="s">
        <v>136</v>
      </c>
      <c r="J77" s="14">
        <v>44745</v>
      </c>
      <c r="K77" s="15">
        <v>11</v>
      </c>
      <c r="L77" s="15" t="s">
        <v>116</v>
      </c>
      <c r="M77" t="s">
        <v>7</v>
      </c>
      <c r="N77" s="15">
        <v>2.75</v>
      </c>
      <c r="O77" s="15">
        <v>2.75</v>
      </c>
      <c r="P77" t="s">
        <v>116</v>
      </c>
      <c r="Q77" t="s">
        <v>117</v>
      </c>
      <c r="R77" t="s">
        <v>116</v>
      </c>
      <c r="S77" t="s">
        <v>117</v>
      </c>
      <c r="T77" t="s">
        <v>116</v>
      </c>
      <c r="U77" t="s">
        <v>117</v>
      </c>
      <c r="V77" t="s">
        <v>116</v>
      </c>
      <c r="W77" t="s">
        <v>117</v>
      </c>
      <c r="X77" t="s">
        <v>116</v>
      </c>
      <c r="Y77" t="s">
        <v>117</v>
      </c>
      <c r="Z77" t="s">
        <v>116</v>
      </c>
      <c r="AA77" t="s">
        <v>117</v>
      </c>
      <c r="AB77" t="s">
        <v>116</v>
      </c>
      <c r="AC77" t="s">
        <v>117</v>
      </c>
      <c r="AD77" t="s">
        <v>116</v>
      </c>
      <c r="AE77" t="s">
        <v>117</v>
      </c>
    </row>
    <row r="78" spans="1:31" x14ac:dyDescent="0.25">
      <c r="A78" s="16">
        <v>44745</v>
      </c>
      <c r="B78" s="32" t="s">
        <v>335</v>
      </c>
      <c r="C78" t="s">
        <v>109</v>
      </c>
      <c r="D78" t="s">
        <v>305</v>
      </c>
      <c r="E78" t="s">
        <v>111</v>
      </c>
      <c r="F78" t="s">
        <v>328</v>
      </c>
      <c r="G78" t="s">
        <v>134</v>
      </c>
      <c r="H78" t="s">
        <v>336</v>
      </c>
      <c r="I78" t="s">
        <v>136</v>
      </c>
      <c r="J78" s="14">
        <v>44745</v>
      </c>
      <c r="K78" s="15">
        <v>5</v>
      </c>
      <c r="L78" s="15" t="s">
        <v>111</v>
      </c>
      <c r="M78" t="s">
        <v>1</v>
      </c>
      <c r="N78" s="15">
        <v>1.1000000000000001</v>
      </c>
      <c r="O78" s="15">
        <v>2.4</v>
      </c>
      <c r="P78" t="s">
        <v>116</v>
      </c>
      <c r="Q78" t="s">
        <v>117</v>
      </c>
      <c r="R78" t="s">
        <v>116</v>
      </c>
      <c r="S78" t="s">
        <v>117</v>
      </c>
      <c r="T78" t="s">
        <v>116</v>
      </c>
      <c r="U78" t="s">
        <v>117</v>
      </c>
      <c r="V78" t="s">
        <v>116</v>
      </c>
      <c r="W78" t="s">
        <v>117</v>
      </c>
      <c r="X78" t="s">
        <v>116</v>
      </c>
      <c r="Y78" t="s">
        <v>117</v>
      </c>
      <c r="Z78" t="s">
        <v>116</v>
      </c>
      <c r="AA78" t="s">
        <v>117</v>
      </c>
      <c r="AB78" t="s">
        <v>116</v>
      </c>
      <c r="AC78" t="s">
        <v>117</v>
      </c>
      <c r="AD78" t="s">
        <v>116</v>
      </c>
      <c r="AE78" t="s">
        <v>117</v>
      </c>
    </row>
    <row r="79" spans="1:31" x14ac:dyDescent="0.25">
      <c r="A79" s="16">
        <v>44745</v>
      </c>
      <c r="B79" s="32" t="s">
        <v>337</v>
      </c>
      <c r="C79" t="s">
        <v>109</v>
      </c>
      <c r="D79" t="s">
        <v>328</v>
      </c>
      <c r="E79" t="s">
        <v>111</v>
      </c>
      <c r="F79" t="s">
        <v>305</v>
      </c>
      <c r="G79" t="s">
        <v>293</v>
      </c>
      <c r="H79" t="s">
        <v>338</v>
      </c>
      <c r="I79" t="s">
        <v>136</v>
      </c>
      <c r="J79" s="14">
        <v>44745</v>
      </c>
      <c r="K79" s="15">
        <v>34</v>
      </c>
      <c r="L79" s="15" t="s">
        <v>116</v>
      </c>
      <c r="M79" t="s">
        <v>7</v>
      </c>
      <c r="N79" s="15">
        <v>8.5</v>
      </c>
      <c r="O79" s="15">
        <v>8.5</v>
      </c>
      <c r="P79" t="s">
        <v>116</v>
      </c>
      <c r="Q79" t="s">
        <v>117</v>
      </c>
      <c r="R79" t="s">
        <v>116</v>
      </c>
      <c r="S79" t="s">
        <v>117</v>
      </c>
      <c r="T79" t="s">
        <v>116</v>
      </c>
      <c r="U79" t="s">
        <v>117</v>
      </c>
      <c r="V79" t="s">
        <v>116</v>
      </c>
      <c r="W79" t="s">
        <v>117</v>
      </c>
      <c r="X79" t="s">
        <v>116</v>
      </c>
      <c r="Y79" t="s">
        <v>117</v>
      </c>
      <c r="Z79" t="s">
        <v>116</v>
      </c>
      <c r="AA79" t="s">
        <v>117</v>
      </c>
      <c r="AB79" t="s">
        <v>116</v>
      </c>
      <c r="AC79" t="s">
        <v>117</v>
      </c>
      <c r="AD79" t="s">
        <v>116</v>
      </c>
      <c r="AE79" t="s">
        <v>117</v>
      </c>
    </row>
    <row r="80" spans="1:31" x14ac:dyDescent="0.25">
      <c r="A80" s="16">
        <v>44926</v>
      </c>
      <c r="B80" s="32" t="s">
        <v>339</v>
      </c>
      <c r="C80" t="s">
        <v>109</v>
      </c>
      <c r="D80" t="s">
        <v>305</v>
      </c>
      <c r="E80" t="s">
        <v>111</v>
      </c>
      <c r="F80" t="s">
        <v>340</v>
      </c>
      <c r="G80" t="s">
        <v>134</v>
      </c>
      <c r="H80" t="s">
        <v>135</v>
      </c>
      <c r="I80" t="s">
        <v>115</v>
      </c>
      <c r="J80" s="14">
        <v>44926</v>
      </c>
      <c r="K80" s="15">
        <v>12</v>
      </c>
      <c r="L80" s="15" t="s">
        <v>116</v>
      </c>
      <c r="M80" t="s">
        <v>7</v>
      </c>
      <c r="N80" s="15">
        <v>10</v>
      </c>
      <c r="O80" s="15">
        <v>30</v>
      </c>
      <c r="P80" t="s">
        <v>116</v>
      </c>
      <c r="Q80" t="s">
        <v>117</v>
      </c>
      <c r="R80" t="s">
        <v>116</v>
      </c>
      <c r="S80" t="s">
        <v>117</v>
      </c>
      <c r="T80" t="s">
        <v>116</v>
      </c>
      <c r="U80" t="s">
        <v>117</v>
      </c>
      <c r="V80" t="s">
        <v>116</v>
      </c>
      <c r="W80" t="s">
        <v>117</v>
      </c>
      <c r="X80" t="s">
        <v>116</v>
      </c>
      <c r="Y80" t="s">
        <v>117</v>
      </c>
      <c r="Z80" t="s">
        <v>116</v>
      </c>
      <c r="AA80" t="s">
        <v>117</v>
      </c>
      <c r="AB80" t="s">
        <v>116</v>
      </c>
      <c r="AC80" t="s">
        <v>117</v>
      </c>
      <c r="AD80" t="s">
        <v>116</v>
      </c>
      <c r="AE80" t="s">
        <v>117</v>
      </c>
    </row>
    <row r="81" spans="1:31" x14ac:dyDescent="0.25">
      <c r="A81" s="16">
        <v>45009</v>
      </c>
      <c r="B81" s="32" t="s">
        <v>341</v>
      </c>
      <c r="C81" t="s">
        <v>109</v>
      </c>
      <c r="D81" t="s">
        <v>305</v>
      </c>
      <c r="E81" t="s">
        <v>111</v>
      </c>
      <c r="F81" t="s">
        <v>342</v>
      </c>
      <c r="G81" t="s">
        <v>343</v>
      </c>
      <c r="H81" t="s">
        <v>344</v>
      </c>
      <c r="I81" t="s">
        <v>115</v>
      </c>
      <c r="J81" s="14">
        <v>45009</v>
      </c>
      <c r="K81" s="15">
        <v>5</v>
      </c>
      <c r="L81" s="15" t="s">
        <v>116</v>
      </c>
      <c r="M81" t="s">
        <v>7</v>
      </c>
      <c r="N81" s="15">
        <v>10</v>
      </c>
      <c r="O81" s="15">
        <v>30</v>
      </c>
      <c r="P81" t="s">
        <v>116</v>
      </c>
      <c r="Q81" t="s">
        <v>117</v>
      </c>
      <c r="R81" t="s">
        <v>116</v>
      </c>
      <c r="S81" t="s">
        <v>117</v>
      </c>
      <c r="T81" t="s">
        <v>116</v>
      </c>
      <c r="U81" t="s">
        <v>117</v>
      </c>
      <c r="V81" t="s">
        <v>116</v>
      </c>
      <c r="W81" t="s">
        <v>117</v>
      </c>
      <c r="X81" t="s">
        <v>116</v>
      </c>
      <c r="Y81" t="s">
        <v>117</v>
      </c>
      <c r="Z81" t="s">
        <v>116</v>
      </c>
      <c r="AA81" t="s">
        <v>117</v>
      </c>
      <c r="AB81" t="s">
        <v>116</v>
      </c>
      <c r="AC81" t="s">
        <v>117</v>
      </c>
      <c r="AD81" t="s">
        <v>116</v>
      </c>
      <c r="AE81" t="s">
        <v>117</v>
      </c>
    </row>
    <row r="82" spans="1:31" x14ac:dyDescent="0.25">
      <c r="A82" s="16">
        <v>45183</v>
      </c>
      <c r="B82" s="32" t="s">
        <v>345</v>
      </c>
      <c r="C82" t="s">
        <v>109</v>
      </c>
      <c r="D82" t="s">
        <v>346</v>
      </c>
      <c r="E82" t="s">
        <v>111</v>
      </c>
      <c r="F82" t="s">
        <v>323</v>
      </c>
      <c r="G82" t="s">
        <v>180</v>
      </c>
      <c r="H82" t="s">
        <v>185</v>
      </c>
      <c r="I82" t="s">
        <v>136</v>
      </c>
      <c r="J82" s="14">
        <v>45234</v>
      </c>
      <c r="K82" s="15">
        <v>18</v>
      </c>
      <c r="L82" s="15" t="s">
        <v>111</v>
      </c>
      <c r="M82" t="s">
        <v>1</v>
      </c>
      <c r="N82" s="15">
        <v>3.96</v>
      </c>
      <c r="O82" s="15">
        <v>6.04</v>
      </c>
      <c r="P82" t="s">
        <v>109</v>
      </c>
      <c r="Q82" t="s">
        <v>347</v>
      </c>
      <c r="R82" t="s">
        <v>111</v>
      </c>
      <c r="S82" t="s">
        <v>305</v>
      </c>
      <c r="T82" t="s">
        <v>116</v>
      </c>
      <c r="U82" t="s">
        <v>117</v>
      </c>
      <c r="V82" t="s">
        <v>116</v>
      </c>
      <c r="W82" t="s">
        <v>117</v>
      </c>
      <c r="X82" t="s">
        <v>116</v>
      </c>
      <c r="Y82" t="s">
        <v>117</v>
      </c>
      <c r="Z82" t="s">
        <v>116</v>
      </c>
      <c r="AA82" t="s">
        <v>117</v>
      </c>
      <c r="AB82" t="s">
        <v>116</v>
      </c>
      <c r="AC82" t="s">
        <v>117</v>
      </c>
      <c r="AD82" t="s">
        <v>116</v>
      </c>
      <c r="AE82" t="s">
        <v>117</v>
      </c>
    </row>
    <row r="83" spans="1:31" x14ac:dyDescent="0.25">
      <c r="A83" s="16">
        <v>45321</v>
      </c>
      <c r="B83" s="32" t="s">
        <v>348</v>
      </c>
      <c r="C83" t="s">
        <v>109</v>
      </c>
      <c r="D83" t="s">
        <v>322</v>
      </c>
      <c r="E83" t="s">
        <v>111</v>
      </c>
      <c r="F83" t="s">
        <v>349</v>
      </c>
      <c r="G83" t="s">
        <v>113</v>
      </c>
      <c r="H83" t="s">
        <v>350</v>
      </c>
      <c r="I83" t="s">
        <v>196</v>
      </c>
      <c r="J83" s="14">
        <v>45325</v>
      </c>
      <c r="K83" s="15">
        <v>15</v>
      </c>
      <c r="L83" s="15" t="s">
        <v>111</v>
      </c>
      <c r="M83" t="s">
        <v>1</v>
      </c>
      <c r="N83" s="15">
        <v>3.3</v>
      </c>
      <c r="O83" s="15">
        <v>5.2</v>
      </c>
      <c r="P83" t="s">
        <v>109</v>
      </c>
      <c r="Q83" t="s">
        <v>325</v>
      </c>
      <c r="R83" t="s">
        <v>109</v>
      </c>
      <c r="S83" t="s">
        <v>324</v>
      </c>
      <c r="T83" t="s">
        <v>111</v>
      </c>
      <c r="U83" t="s">
        <v>351</v>
      </c>
      <c r="V83" t="s">
        <v>111</v>
      </c>
      <c r="W83" t="s">
        <v>352</v>
      </c>
      <c r="X83" t="s">
        <v>111</v>
      </c>
      <c r="Y83" t="s">
        <v>305</v>
      </c>
      <c r="Z83" t="s">
        <v>116</v>
      </c>
      <c r="AA83" t="s">
        <v>117</v>
      </c>
      <c r="AB83" t="s">
        <v>116</v>
      </c>
      <c r="AC83" t="s">
        <v>117</v>
      </c>
      <c r="AD83" t="s">
        <v>116</v>
      </c>
      <c r="AE83" t="s">
        <v>117</v>
      </c>
    </row>
    <row r="84" spans="1:31" x14ac:dyDescent="0.25">
      <c r="A84" s="16">
        <v>45682</v>
      </c>
      <c r="B84" s="32" t="s">
        <v>353</v>
      </c>
      <c r="C84" t="s">
        <v>109</v>
      </c>
      <c r="D84" t="s">
        <v>305</v>
      </c>
      <c r="E84" t="s">
        <v>111</v>
      </c>
      <c r="F84" t="s">
        <v>354</v>
      </c>
      <c r="G84" t="s">
        <v>113</v>
      </c>
      <c r="H84" t="s">
        <v>238</v>
      </c>
      <c r="I84" t="s">
        <v>121</v>
      </c>
      <c r="J84" s="14">
        <v>45684</v>
      </c>
      <c r="K84" s="15">
        <v>6</v>
      </c>
      <c r="L84" s="15" t="s">
        <v>109</v>
      </c>
      <c r="M84" t="s">
        <v>7</v>
      </c>
      <c r="N84" s="15">
        <v>0.75</v>
      </c>
      <c r="O84" s="15">
        <v>0.75</v>
      </c>
      <c r="P84" t="s">
        <v>116</v>
      </c>
      <c r="Q84" t="s">
        <v>117</v>
      </c>
      <c r="R84" t="s">
        <v>116</v>
      </c>
      <c r="S84" t="s">
        <v>117</v>
      </c>
      <c r="T84" t="s">
        <v>116</v>
      </c>
      <c r="U84" t="s">
        <v>117</v>
      </c>
      <c r="V84" t="s">
        <v>116</v>
      </c>
      <c r="W84" t="s">
        <v>117</v>
      </c>
      <c r="X84" t="s">
        <v>116</v>
      </c>
      <c r="Y84" t="s">
        <v>117</v>
      </c>
      <c r="Z84" t="s">
        <v>116</v>
      </c>
      <c r="AA84" t="s">
        <v>117</v>
      </c>
      <c r="AB84" t="s">
        <v>116</v>
      </c>
      <c r="AC84" t="s">
        <v>117</v>
      </c>
      <c r="AD84" t="s">
        <v>116</v>
      </c>
      <c r="AE84" t="s">
        <v>117</v>
      </c>
    </row>
    <row r="85" spans="1:31" x14ac:dyDescent="0.25">
      <c r="A85" s="16"/>
      <c r="J85" s="14"/>
    </row>
    <row r="86" spans="1:31" x14ac:dyDescent="0.25">
      <c r="A86" s="16"/>
      <c r="J86" s="14"/>
    </row>
    <row r="87" spans="1:31" x14ac:dyDescent="0.25">
      <c r="A87" s="16"/>
      <c r="J87" s="14"/>
    </row>
    <row r="88" spans="1:31" x14ac:dyDescent="0.25">
      <c r="A88" s="16"/>
      <c r="J88" s="14"/>
    </row>
    <row r="89" spans="1:31" x14ac:dyDescent="0.25">
      <c r="A89" s="16"/>
      <c r="J89" s="14"/>
    </row>
    <row r="90" spans="1:31" x14ac:dyDescent="0.25">
      <c r="A90" s="16"/>
      <c r="J90" s="14"/>
    </row>
    <row r="91" spans="1:31" x14ac:dyDescent="0.25">
      <c r="A91" s="16"/>
      <c r="J91" s="14"/>
    </row>
    <row r="92" spans="1:31" x14ac:dyDescent="0.25">
      <c r="A92" s="16"/>
      <c r="J92" s="14"/>
    </row>
    <row r="93" spans="1:31" x14ac:dyDescent="0.25">
      <c r="A93" s="16"/>
      <c r="J93" s="14"/>
    </row>
    <row r="94" spans="1:31" x14ac:dyDescent="0.25">
      <c r="A94" s="16"/>
      <c r="J94" s="14"/>
    </row>
    <row r="95" spans="1:31" x14ac:dyDescent="0.25">
      <c r="A95" s="16"/>
      <c r="J95" s="14"/>
    </row>
    <row r="96" spans="1:31"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Eichelberger, Scott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2025-02-02T19:08:49Z</dcterms:modified>
</cp:coreProperties>
</file>